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s\GROUP\DKiT_ASU\СПП\Договоры\ПРОЕКТЫ договоров (конкурс)\Реконструкция СТС\"/>
    </mc:Choice>
  </mc:AlternateContent>
  <bookViews>
    <workbookView xWindow="0" yWindow="0" windowWidth="35475" windowHeight="9510" tabRatio="771" firstSheet="3" activeTab="13"/>
  </bookViews>
  <sheets>
    <sheet name="прил 1.1 СТС(ЯНАО-НоЭС)" sheetId="13" r:id="rId1"/>
    <sheet name="прил 1.2 СТС(ЯНАО-СевЭС)" sheetId="8" r:id="rId2"/>
    <sheet name="прил. 1.3 СТС (ТРС-ТюмТПО)" sheetId="9" r:id="rId3"/>
    <sheet name="прил. 1.4 СТС (ЮжТПО)" sheetId="14" r:id="rId4"/>
    <sheet name="Лист1" sheetId="24" state="hidden" r:id="rId5"/>
    <sheet name="прил. 1.5 СТС (ИшТПО)" sheetId="16" r:id="rId6"/>
    <sheet name="прил. 1.6 СТС (ТобТПО)" sheetId="17" r:id="rId7"/>
    <sheet name="прил.1.7 СТС (ИА)" sheetId="23" r:id="rId8"/>
    <sheet name="прил.1.8 СТС (СурЭС)" sheetId="22" r:id="rId9"/>
    <sheet name="прил.1.9 СТС (НефтЭС)" sheetId="10" r:id="rId10"/>
    <sheet name="прил.1.10 СТС (ЭК)" sheetId="21" r:id="rId11"/>
    <sheet name="прил.1.11 СТС (УрЭС)" sheetId="19" r:id="rId12"/>
    <sheet name="прил.1.12 СТС (КогЭС)" sheetId="18" r:id="rId13"/>
    <sheet name="прил.1.13 СТС (НвЭС)" sheetId="20" r:id="rId14"/>
    <sheet name="ОБЩЕЕ" sheetId="25" state="hidden" r:id="rId15"/>
    <sheet name="Прил1. СТС (ИТОГО)" sheetId="12" state="hidden" r:id="rId16"/>
  </sheets>
  <definedNames>
    <definedName name="ke" localSheetId="0">'прил 1.1 СТС(ЯНАО-НоЭС)'!$Q$4</definedName>
    <definedName name="ke">'прил 1.2 СТС(ЯНАО-СевЭС)'!$Q$4</definedName>
    <definedName name="_xlnm.Print_Area" localSheetId="0">'прил 1.1 СТС(ЯНАО-НоЭС)'!$A$1:$H$30</definedName>
    <definedName name="_xlnm.Print_Area" localSheetId="1">'прил 1.2 СТС(ЯНАО-СевЭС)'!$A$1:$H$30</definedName>
    <definedName name="_xlnm.Print_Area" localSheetId="2">'прил. 1.3 СТС (ТРС-ТюмТПО)'!$A$1:$H$28</definedName>
    <definedName name="_xlnm.Print_Area" localSheetId="3">'прил. 1.4 СТС (ЮжТПО)'!$A$1:$H$28</definedName>
    <definedName name="_xlnm.Print_Area" localSheetId="5">'прил. 1.5 СТС (ИшТПО)'!$A$1:$H$28</definedName>
    <definedName name="_xlnm.Print_Area" localSheetId="6">'прил. 1.6 СТС (ТобТПО)'!$A$1:$H$28</definedName>
    <definedName name="_xlnm.Print_Area" localSheetId="10">'прил.1.10 СТС (ЭК)'!$A$1:$H$29</definedName>
    <definedName name="_xlnm.Print_Area" localSheetId="11">'прил.1.11 СТС (УрЭС)'!$A$1:$H$29</definedName>
    <definedName name="_xlnm.Print_Area" localSheetId="12">'прил.1.12 СТС (КогЭС)'!$A$1:$H$29</definedName>
    <definedName name="_xlnm.Print_Area" localSheetId="13">'прил.1.13 СТС (НвЭС)'!$A$1:$H$29</definedName>
    <definedName name="_xlnm.Print_Area" localSheetId="7">'прил.1.7 СТС (ИА)'!$A$1:$H$29</definedName>
    <definedName name="_xlnm.Print_Area" localSheetId="8">'прил.1.8 СТС (СурЭС)'!$A$1:$H$29</definedName>
    <definedName name="_xlnm.Print_Area" localSheetId="9">'прил.1.9 СТС (НефтЭС)'!$A$1:$H$29</definedName>
    <definedName name="_xlnm.Print_Area" localSheetId="15">'Прил1. СТС (ИТОГО)'!$A$1:$H$40</definedName>
  </definedNames>
  <calcPr calcId="162913" fullPrecision="0"/>
</workbook>
</file>

<file path=xl/calcChain.xml><?xml version="1.0" encoding="utf-8"?>
<calcChain xmlns="http://schemas.openxmlformats.org/spreadsheetml/2006/main">
  <c r="H32" i="25" l="1"/>
  <c r="F32" i="25"/>
  <c r="E32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18" i="25"/>
  <c r="F31" i="25"/>
  <c r="E31" i="25"/>
  <c r="F19" i="23" l="1"/>
  <c r="F20" i="23" s="1"/>
  <c r="E19" i="23"/>
  <c r="E20" i="23" s="1"/>
  <c r="H18" i="23"/>
  <c r="F19" i="22"/>
  <c r="F20" i="22" s="1"/>
  <c r="E19" i="22"/>
  <c r="E20" i="22" s="1"/>
  <c r="H18" i="22"/>
  <c r="F19" i="21"/>
  <c r="F20" i="21" s="1"/>
  <c r="E19" i="21"/>
  <c r="E20" i="21" s="1"/>
  <c r="H18" i="21"/>
  <c r="F19" i="20"/>
  <c r="F20" i="20" s="1"/>
  <c r="E19" i="20"/>
  <c r="E20" i="20" s="1"/>
  <c r="H18" i="20"/>
  <c r="F19" i="19"/>
  <c r="F20" i="19" s="1"/>
  <c r="E19" i="19"/>
  <c r="E20" i="19" s="1"/>
  <c r="H18" i="19"/>
  <c r="F19" i="18"/>
  <c r="F20" i="18" s="1"/>
  <c r="E19" i="18"/>
  <c r="E20" i="18" s="1"/>
  <c r="H18" i="18"/>
  <c r="F18" i="17"/>
  <c r="F19" i="17" s="1"/>
  <c r="E18" i="17"/>
  <c r="E19" i="17" s="1"/>
  <c r="H19" i="17" s="1"/>
  <c r="H17" i="17"/>
  <c r="F18" i="16"/>
  <c r="F19" i="16" s="1"/>
  <c r="E18" i="16"/>
  <c r="E19" i="16" s="1"/>
  <c r="H19" i="16" s="1"/>
  <c r="H17" i="16"/>
  <c r="F18" i="14"/>
  <c r="F19" i="14" s="1"/>
  <c r="E18" i="14"/>
  <c r="E19" i="14" s="1"/>
  <c r="H17" i="14"/>
  <c r="F19" i="13"/>
  <c r="F20" i="13" s="1"/>
  <c r="E19" i="13"/>
  <c r="E20" i="13" s="1"/>
  <c r="H18" i="13"/>
  <c r="H19" i="21" l="1"/>
  <c r="H20" i="21" s="1"/>
  <c r="H19" i="22"/>
  <c r="H20" i="22" s="1"/>
  <c r="H19" i="23"/>
  <c r="H20" i="23" s="1"/>
  <c r="H19" i="20"/>
  <c r="H20" i="20" s="1"/>
  <c r="H19" i="19"/>
  <c r="H20" i="19" s="1"/>
  <c r="H19" i="18"/>
  <c r="H20" i="18" s="1"/>
  <c r="H19" i="14"/>
  <c r="H18" i="17"/>
  <c r="H18" i="16"/>
  <c r="H18" i="14"/>
  <c r="H19" i="13"/>
  <c r="H20" i="13" s="1"/>
  <c r="H28" i="12"/>
  <c r="F28" i="12"/>
  <c r="E28" i="12"/>
  <c r="H27" i="12"/>
  <c r="F27" i="12"/>
  <c r="E27" i="12"/>
  <c r="F26" i="12"/>
  <c r="E26" i="12"/>
  <c r="H25" i="12"/>
  <c r="F25" i="12"/>
  <c r="E25" i="12"/>
  <c r="H24" i="12"/>
  <c r="F24" i="12"/>
  <c r="E24" i="12"/>
  <c r="F23" i="12"/>
  <c r="E23" i="12"/>
  <c r="F22" i="12"/>
  <c r="E22" i="12"/>
  <c r="F21" i="12"/>
  <c r="E21" i="12"/>
  <c r="F20" i="12"/>
  <c r="E20" i="12"/>
  <c r="F19" i="12"/>
  <c r="E19" i="12"/>
  <c r="F18" i="12"/>
  <c r="E18" i="12"/>
  <c r="H17" i="12"/>
  <c r="F17" i="12"/>
  <c r="E17" i="12"/>
  <c r="H16" i="12"/>
  <c r="F16" i="12"/>
  <c r="E16" i="12"/>
  <c r="F19" i="10"/>
  <c r="F20" i="10" s="1"/>
  <c r="E19" i="10"/>
  <c r="F29" i="12" l="1"/>
  <c r="E29" i="12"/>
  <c r="H19" i="10"/>
  <c r="H20" i="10" s="1"/>
  <c r="E20" i="10"/>
  <c r="H18" i="8" l="1"/>
  <c r="H23" i="12" s="1"/>
  <c r="H29" i="12" s="1"/>
  <c r="F19" i="8"/>
  <c r="E19" i="8"/>
  <c r="H19" i="8" s="1"/>
  <c r="H20" i="8" s="1"/>
  <c r="G16" i="12" l="1"/>
  <c r="G29" i="12" s="1"/>
  <c r="H18" i="12" l="1"/>
  <c r="H22" i="12"/>
  <c r="H21" i="12"/>
  <c r="H20" i="12"/>
  <c r="H18" i="10"/>
  <c r="H19" i="12" s="1"/>
  <c r="F18" i="9" l="1"/>
  <c r="F19" i="9" s="1"/>
  <c r="E18" i="9"/>
  <c r="E19" i="9" s="1"/>
  <c r="H17" i="9"/>
  <c r="H26" i="12" s="1"/>
  <c r="H19" i="9" l="1"/>
  <c r="H18" i="9"/>
  <c r="F20" i="8" l="1"/>
  <c r="E20" i="8" l="1"/>
</calcChain>
</file>

<file path=xl/comments1.xml><?xml version="1.0" encoding="utf-8"?>
<comments xmlns="http://schemas.openxmlformats.org/spreadsheetml/2006/main">
  <authors>
    <author>nsavkin</author>
    <author>Alex</author>
    <author>Алексей</author>
  </authors>
  <commentList>
    <comment ref="C6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п.п.&gt;</t>
        </r>
      </text>
    </comment>
    <comment ref="B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сметного расчета&gt;</t>
        </r>
      </text>
    </comment>
    <comment ref="C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работ и затрат (глав, объектов)&gt;</t>
        </r>
      </text>
    </comment>
    <comment ref="D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&lt;Строительные работы&gt;</t>
        </r>
      </text>
    </comment>
    <comment ref="E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&lt;Монтажные работы&gt;</t>
        </r>
      </text>
    </comment>
    <comment ref="F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&lt;Оборудование, мебель, инвентарь&gt;</t>
        </r>
      </text>
    </comment>
    <comment ref="G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&lt;Прочее&gt;</t>
        </r>
      </text>
    </comment>
    <comment ref="H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&lt;Всего&gt;</t>
        </r>
      </text>
    </comment>
    <comment ref="D29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380 значение&gt;</t>
        </r>
      </text>
    </comment>
    <comment ref="D31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230 атрибут 970 значение&gt;</t>
        </r>
      </text>
    </comment>
  </commentList>
</comments>
</file>

<file path=xl/comments2.xml><?xml version="1.0" encoding="utf-8"?>
<comments xmlns="http://schemas.openxmlformats.org/spreadsheetml/2006/main">
  <authors>
    <author>nsavkin</author>
    <author>Alex</author>
    <author>Алексей</author>
  </authors>
  <commentList>
    <comment ref="C6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п.п.&gt;</t>
        </r>
      </text>
    </comment>
    <comment ref="B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сметного расчета&gt;</t>
        </r>
      </text>
    </comment>
    <comment ref="C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работ и затрат (глав, объектов)&gt;</t>
        </r>
      </text>
    </comment>
    <comment ref="D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&lt;Строительные работы&gt;</t>
        </r>
      </text>
    </comment>
    <comment ref="E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&lt;Монтажные работы&gt;</t>
        </r>
      </text>
    </comment>
    <comment ref="F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&lt;Оборудование, мебель, инвентарь&gt;</t>
        </r>
      </text>
    </comment>
    <comment ref="G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&lt;Прочее&gt;</t>
        </r>
      </text>
    </comment>
    <comment ref="H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&lt;Всего&gt;</t>
        </r>
      </text>
    </comment>
    <comment ref="D29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380 значение&gt;</t>
        </r>
      </text>
    </comment>
    <comment ref="D31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230 атрибут 970 значение&gt;</t>
        </r>
      </text>
    </comment>
  </commentList>
</comments>
</file>

<file path=xl/comments3.xml><?xml version="1.0" encoding="utf-8"?>
<comments xmlns="http://schemas.openxmlformats.org/spreadsheetml/2006/main">
  <authors>
    <author>nsavkin</author>
    <author>Alex</author>
  </authors>
  <commentList>
    <comment ref="C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1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п.п.&gt;</t>
        </r>
      </text>
    </comment>
    <comment ref="B1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сметного расчета&gt;</t>
        </r>
      </text>
    </comment>
    <comment ref="C1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работ и затрат (глав, объектов)&gt;</t>
        </r>
      </text>
    </comment>
    <comment ref="D1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&lt;Строительные работы&gt;</t>
        </r>
      </text>
    </comment>
    <comment ref="E1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&lt;Монтажные работы&gt;</t>
        </r>
      </text>
    </comment>
    <comment ref="F1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&lt;Оборудование, мебель, инвентарь&gt;</t>
        </r>
      </text>
    </comment>
    <comment ref="G1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&lt;Прочее&gt;</t>
        </r>
      </text>
    </comment>
    <comment ref="H1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&lt;Всего&gt;</t>
        </r>
      </text>
    </comment>
  </commentList>
</comments>
</file>

<file path=xl/comments4.xml><?xml version="1.0" encoding="utf-8"?>
<comments xmlns="http://schemas.openxmlformats.org/spreadsheetml/2006/main">
  <authors>
    <author>nsavkin</author>
    <author>Alex</author>
  </authors>
  <commentList>
    <comment ref="C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1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п.п.&gt;</t>
        </r>
      </text>
    </comment>
    <comment ref="B1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сметного расчета&gt;</t>
        </r>
      </text>
    </comment>
    <comment ref="C1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работ и затрат (глав, объектов)&gt;</t>
        </r>
      </text>
    </comment>
    <comment ref="D1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&lt;Строительные работы&gt;</t>
        </r>
      </text>
    </comment>
    <comment ref="E1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&lt;Монтажные работы&gt;</t>
        </r>
      </text>
    </comment>
    <comment ref="F1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&lt;Оборудование, мебель, инвентарь&gt;</t>
        </r>
      </text>
    </comment>
    <comment ref="G1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&lt;Прочее&gt;</t>
        </r>
      </text>
    </comment>
    <comment ref="H1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&lt;Всего&gt;</t>
        </r>
      </text>
    </comment>
  </commentList>
</comments>
</file>

<file path=xl/comments5.xml><?xml version="1.0" encoding="utf-8"?>
<comments xmlns="http://schemas.openxmlformats.org/spreadsheetml/2006/main">
  <authors>
    <author>nsavkin</author>
    <author>Alex</author>
  </authors>
  <commentList>
    <comment ref="C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1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п.п.&gt;</t>
        </r>
      </text>
    </comment>
    <comment ref="B1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сметного расчета&gt;</t>
        </r>
      </text>
    </comment>
    <comment ref="C1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работ и затрат (глав, объектов)&gt;</t>
        </r>
      </text>
    </comment>
    <comment ref="D1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&lt;Строительные работы&gt;</t>
        </r>
      </text>
    </comment>
    <comment ref="E1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&lt;Монтажные работы&gt;</t>
        </r>
      </text>
    </comment>
    <comment ref="F1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&lt;Оборудование, мебель, инвентарь&gt;</t>
        </r>
      </text>
    </comment>
    <comment ref="G1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&lt;Прочее&gt;</t>
        </r>
      </text>
    </comment>
    <comment ref="H1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&lt;Всего&gt;</t>
        </r>
      </text>
    </comment>
  </commentList>
</comments>
</file>

<file path=xl/comments6.xml><?xml version="1.0" encoding="utf-8"?>
<comments xmlns="http://schemas.openxmlformats.org/spreadsheetml/2006/main">
  <authors>
    <author>nsavkin</author>
    <author>Alex</author>
  </authors>
  <commentList>
    <comment ref="C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1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п.п.&gt;</t>
        </r>
      </text>
    </comment>
    <comment ref="B1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сметного расчета&gt;</t>
        </r>
      </text>
    </comment>
    <comment ref="C1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работ и затрат (глав, объектов)&gt;</t>
        </r>
      </text>
    </comment>
    <comment ref="D1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&lt;Строительные работы&gt;</t>
        </r>
      </text>
    </comment>
    <comment ref="E1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&lt;Монтажные работы&gt;</t>
        </r>
      </text>
    </comment>
    <comment ref="F1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&lt;Оборудование, мебель, инвентарь&gt;</t>
        </r>
      </text>
    </comment>
    <comment ref="G1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&lt;Прочее&gt;</t>
        </r>
      </text>
    </comment>
    <comment ref="H1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&lt;Всего&gt;</t>
        </r>
      </text>
    </comment>
  </commentList>
</comments>
</file>

<file path=xl/comments7.xml><?xml version="1.0" encoding="utf-8"?>
<comments xmlns="http://schemas.openxmlformats.org/spreadsheetml/2006/main">
  <authors>
    <author>nsavkin</author>
    <author>Alex</author>
    <author>Алексей</author>
  </authors>
  <commentList>
    <comment ref="C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п.п.&gt;</t>
        </r>
      </text>
    </comment>
    <comment ref="B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сметного расчета&gt;</t>
        </r>
      </text>
    </comment>
    <comment ref="C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работ и затрат (глав, объектов)&gt;</t>
        </r>
      </text>
    </comment>
    <comment ref="D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&lt;Строительные работы&gt;</t>
        </r>
      </text>
    </comment>
    <comment ref="E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&lt;Монтажные работы&gt;</t>
        </r>
      </text>
    </comment>
    <comment ref="F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&lt;Оборудование, мебель, инвентарь&gt;</t>
        </r>
      </text>
    </comment>
    <comment ref="G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&lt;Прочее&gt;</t>
        </r>
      </text>
    </comment>
    <comment ref="H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&lt;Всего&gt;</t>
        </r>
      </text>
    </comment>
    <comment ref="D29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380 значение&gt;</t>
        </r>
      </text>
    </comment>
  </commentList>
</comments>
</file>

<file path=xl/comments8.xml><?xml version="1.0" encoding="utf-8"?>
<comments xmlns="http://schemas.openxmlformats.org/spreadsheetml/2006/main">
  <authors>
    <author>nsavkin</author>
    <author>Alex</author>
    <author>Алексей</author>
  </authors>
  <commentList>
    <comment ref="C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п.п.&gt;</t>
        </r>
      </text>
    </comment>
    <comment ref="B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сметного расчета&gt;</t>
        </r>
      </text>
    </comment>
    <comment ref="C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работ и затрат (глав, объектов)&gt;</t>
        </r>
      </text>
    </comment>
    <comment ref="D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&lt;Строительные работы&gt;</t>
        </r>
      </text>
    </comment>
    <comment ref="E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&lt;Монтажные работы&gt;</t>
        </r>
      </text>
    </comment>
    <comment ref="F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&lt;Оборудование, мебель, инвентарь&gt;</t>
        </r>
      </text>
    </comment>
    <comment ref="G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&lt;Прочее&gt;</t>
        </r>
      </text>
    </comment>
    <comment ref="H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&lt;Всего&gt;</t>
        </r>
      </text>
    </comment>
    <comment ref="D29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380 значение&gt;</t>
        </r>
      </text>
    </comment>
  </commentList>
</comments>
</file>

<file path=xl/comments9.xml><?xml version="1.0" encoding="utf-8"?>
<comments xmlns="http://schemas.openxmlformats.org/spreadsheetml/2006/main">
  <authors>
    <author>nsavkin</author>
    <author>Alex</author>
    <author>Алексей</author>
  </authors>
  <commentList>
    <comment ref="C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п.п.&gt;</t>
        </r>
      </text>
    </comment>
    <comment ref="B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сметного расчета&gt;</t>
        </r>
      </text>
    </comment>
    <comment ref="C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работ и затрат (глав, объектов)&gt;</t>
        </r>
      </text>
    </comment>
    <comment ref="D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&lt;Строительные работы&gt;</t>
        </r>
      </text>
    </comment>
    <comment ref="E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&lt;Монтажные работы&gt;</t>
        </r>
      </text>
    </comment>
    <comment ref="F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&lt;Оборудование, мебель, инвентарь&gt;</t>
        </r>
      </text>
    </comment>
    <comment ref="G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&lt;Прочее&gt;</t>
        </r>
      </text>
    </comment>
    <comment ref="H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&lt;Всего&gt;</t>
        </r>
      </text>
    </comment>
    <comment ref="D29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380 значение&gt;</t>
        </r>
      </text>
    </comment>
  </commentList>
</comments>
</file>

<file path=xl/comments10.xml><?xml version="1.0" encoding="utf-8"?>
<comments xmlns="http://schemas.openxmlformats.org/spreadsheetml/2006/main">
  <authors>
    <author>nsavkin</author>
    <author>Alex</author>
    <author>Алексей</author>
  </authors>
  <commentList>
    <comment ref="C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п.п.&gt;</t>
        </r>
      </text>
    </comment>
    <comment ref="B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сметного расчета&gt;</t>
        </r>
      </text>
    </comment>
    <comment ref="C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работ и затрат (глав, объектов)&gt;</t>
        </r>
      </text>
    </comment>
    <comment ref="D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&lt;Строительные работы&gt;</t>
        </r>
      </text>
    </comment>
    <comment ref="E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&lt;Монтажные работы&gt;</t>
        </r>
      </text>
    </comment>
    <comment ref="F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&lt;Оборудование, мебель, инвентарь&gt;</t>
        </r>
      </text>
    </comment>
    <comment ref="G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&lt;Прочее&gt;</t>
        </r>
      </text>
    </comment>
    <comment ref="H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&lt;Всего&gt;</t>
        </r>
      </text>
    </comment>
    <comment ref="D29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380 значение&gt;</t>
        </r>
      </text>
    </comment>
  </commentList>
</comments>
</file>

<file path=xl/comments11.xml><?xml version="1.0" encoding="utf-8"?>
<comments xmlns="http://schemas.openxmlformats.org/spreadsheetml/2006/main">
  <authors>
    <author>nsavkin</author>
    <author>Alex</author>
    <author>Алексей</author>
  </authors>
  <commentList>
    <comment ref="C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п.п.&gt;</t>
        </r>
      </text>
    </comment>
    <comment ref="B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сметного расчета&gt;</t>
        </r>
      </text>
    </comment>
    <comment ref="C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работ и затрат (глав, объектов)&gt;</t>
        </r>
      </text>
    </comment>
    <comment ref="D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&lt;Строительные работы&gt;</t>
        </r>
      </text>
    </comment>
    <comment ref="E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&lt;Монтажные работы&gt;</t>
        </r>
      </text>
    </comment>
    <comment ref="F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&lt;Оборудование, мебель, инвентарь&gt;</t>
        </r>
      </text>
    </comment>
    <comment ref="G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&lt;Прочее&gt;</t>
        </r>
      </text>
    </comment>
    <comment ref="H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&lt;Всего&gt;</t>
        </r>
      </text>
    </comment>
    <comment ref="D29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380 значение&gt;</t>
        </r>
      </text>
    </comment>
  </commentList>
</comments>
</file>

<file path=xl/comments12.xml><?xml version="1.0" encoding="utf-8"?>
<comments xmlns="http://schemas.openxmlformats.org/spreadsheetml/2006/main">
  <authors>
    <author>nsavkin</author>
    <author>Alex</author>
    <author>Алексей</author>
  </authors>
  <commentList>
    <comment ref="C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п.п.&gt;</t>
        </r>
      </text>
    </comment>
    <comment ref="B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сметного расчета&gt;</t>
        </r>
      </text>
    </comment>
    <comment ref="C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работ и затрат (глав, объектов)&gt;</t>
        </r>
      </text>
    </comment>
    <comment ref="D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&lt;Строительные работы&gt;</t>
        </r>
      </text>
    </comment>
    <comment ref="E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&lt;Монтажные работы&gt;</t>
        </r>
      </text>
    </comment>
    <comment ref="F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&lt;Оборудование, мебель, инвентарь&gt;</t>
        </r>
      </text>
    </comment>
    <comment ref="G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&lt;Прочее&gt;</t>
        </r>
      </text>
    </comment>
    <comment ref="H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&lt;Всего&gt;</t>
        </r>
      </text>
    </comment>
    <comment ref="D29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380 значение&gt;</t>
        </r>
      </text>
    </comment>
  </commentList>
</comments>
</file>

<file path=xl/comments13.xml><?xml version="1.0" encoding="utf-8"?>
<comments xmlns="http://schemas.openxmlformats.org/spreadsheetml/2006/main">
  <authors>
    <author>nsavkin</author>
    <author>Alex</author>
    <author>Алексей</author>
  </authors>
  <commentList>
    <comment ref="C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п.п.&gt;</t>
        </r>
      </text>
    </comment>
    <comment ref="B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сметного расчета&gt;</t>
        </r>
      </text>
    </comment>
    <comment ref="C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работ и затрат (глав, объектов)&gt;</t>
        </r>
      </text>
    </comment>
    <comment ref="D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&lt;Строительные работы&gt;</t>
        </r>
      </text>
    </comment>
    <comment ref="E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&lt;Монтажные работы&gt;</t>
        </r>
      </text>
    </comment>
    <comment ref="F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&lt;Оборудование, мебель, инвентарь&gt;</t>
        </r>
      </text>
    </comment>
    <comment ref="G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&lt;Прочее&gt;</t>
        </r>
      </text>
    </comment>
    <comment ref="H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&lt;Всего&gt;</t>
        </r>
      </text>
    </comment>
    <comment ref="D29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380 значение&gt;</t>
        </r>
      </text>
    </comment>
  </commentList>
</comments>
</file>

<file path=xl/comments14.xml><?xml version="1.0" encoding="utf-8"?>
<comments xmlns="http://schemas.openxmlformats.org/spreadsheetml/2006/main">
  <authors>
    <author>nsavkin</author>
    <author>Alex</author>
    <author>Алексей</author>
  </authors>
  <commentList>
    <comment ref="C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п.п.&gt;</t>
        </r>
      </text>
    </comment>
    <comment ref="B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сметного расчета&gt;</t>
        </r>
      </text>
    </comment>
    <comment ref="C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работ и затрат (глав, объектов)&gt;</t>
        </r>
      </text>
    </comment>
    <comment ref="D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&lt;Строительные работы&gt;</t>
        </r>
      </text>
    </comment>
    <comment ref="E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&lt;Монтажные работы&gt;</t>
        </r>
      </text>
    </comment>
    <comment ref="F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&lt;Оборудование, мебель, инвентарь&gt;</t>
        </r>
      </text>
    </comment>
    <comment ref="G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&lt;Прочее&gt;</t>
        </r>
      </text>
    </comment>
    <comment ref="H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&lt;Всего&gt;</t>
        </r>
      </text>
    </comment>
    <comment ref="D41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380 значение&gt;</t>
        </r>
      </text>
    </comment>
  </commentList>
</comments>
</file>

<file path=xl/sharedStrings.xml><?xml version="1.0" encoding="utf-8"?>
<sst xmlns="http://schemas.openxmlformats.org/spreadsheetml/2006/main" count="438" uniqueCount="106">
  <si>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</si>
  <si>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</si>
  <si>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</si>
  <si>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</si>
  <si>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</t>
  </si>
  <si>
    <t>Общая сметная стоимость</t>
  </si>
  <si>
    <t>строительных работ</t>
  </si>
  <si>
    <t>монтажных работ</t>
  </si>
  <si>
    <t>прочих</t>
  </si>
  <si>
    <t>Глава 2. Основные объекты строительства</t>
  </si>
  <si>
    <t/>
  </si>
  <si>
    <t>Итого по Главе 2. "Основные объекты строительства"</t>
  </si>
  <si>
    <t>МДС 81-35.2004 п.4.100</t>
  </si>
  <si>
    <t>Филиал Ноябрьские ЭС ЯНАО, г. Ноябрьск,  ул. Холмогорская, 25</t>
  </si>
  <si>
    <t>Филиал Северные ЭС ЯНАО, г. Новый Уренгой, Северо-восточная промзона</t>
  </si>
  <si>
    <t>Южное ТПО, Тюменская обл., г. Заводоуковск,  ул. Энергетиков, 8</t>
  </si>
  <si>
    <t>Ишимское ТПО, Тюменская обл., г. Ишим,  ул. Шаронова,16</t>
  </si>
  <si>
    <t>Тобольское ТПО, Тюменская обл., г. Тобольск,  7А мкр., АБК/3</t>
  </si>
  <si>
    <t>Исполнительный аппарат (ИА) ХМАО-Югра,  г. Сургут, ул. Университетская, 4</t>
  </si>
  <si>
    <t>Филиал Сургутские ЭС ХМАО-Югра,  г. Сургут, ул. 30 лет Победы, 34</t>
  </si>
  <si>
    <t>Филиал Нефтеюганские ЭС ХМАО-Югра, г. Нефтеюганск, ул. Мира, 15</t>
  </si>
  <si>
    <t>Филиал Энергокомплекс ХМАО-Югра, г. Нягань, мкр. Энергетиков</t>
  </si>
  <si>
    <t>Филиал Урайские ЭС ХМАО-Югра,  г. Урай, п. Электросети</t>
  </si>
  <si>
    <t>Филиал Когалымские ЭС ХМАО-Югра,  г. Когалым, проспект Нефтяников, 5</t>
  </si>
  <si>
    <t>Филиал Нижневартовские ЭС ХМАО-Югра,  г. Нижневартовск, ул. Пермская, 22</t>
  </si>
  <si>
    <t>НДС 18%</t>
  </si>
  <si>
    <t>Составил:</t>
  </si>
  <si>
    <t>Проверил:</t>
  </si>
  <si>
    <t>№ п/п</t>
  </si>
  <si>
    <t>Обоснование</t>
  </si>
  <si>
    <t>Наименование стройки по ССР</t>
  </si>
  <si>
    <t>Сметная стоимость,тыс.руб.</t>
  </si>
  <si>
    <t>Общая сметная стоимость, тыс.руб.</t>
  </si>
  <si>
    <t xml:space="preserve">СВОДНАЯ ТАБЛИЦА СТОИМОСТИ РАБОТ </t>
  </si>
  <si>
    <t>Приложение 1.1 к договору</t>
  </si>
  <si>
    <t>Налог на добавленную стоимость (НДС 18%)</t>
  </si>
  <si>
    <t xml:space="preserve">Приложение №1 к договору </t>
  </si>
  <si>
    <t>Приложение 1.2 к договору</t>
  </si>
  <si>
    <t>Перевод в текущие цены Ксмр=___, Кобор.=___.</t>
  </si>
  <si>
    <t>Всего по сводной таблице стоимости работ с учетом НДС</t>
  </si>
  <si>
    <t>Итого в базисных ценах  2001 г.</t>
  </si>
  <si>
    <t>Итого  в базисных ценах  2001 г.</t>
  </si>
  <si>
    <t>Всего в текущих ценах с НДС</t>
  </si>
  <si>
    <t>Итого в текущих ценах: К смр=____, Кобор=_____</t>
  </si>
  <si>
    <t>от ___ ________20__г.</t>
  </si>
  <si>
    <t>от ___  ________20__г.</t>
  </si>
  <si>
    <t>от ____  ________20__г.</t>
  </si>
  <si>
    <t>от ____ _______20__г.</t>
  </si>
  <si>
    <t>оборудования</t>
  </si>
  <si>
    <t>Реконструкция корпоративной телефонной сети связи АО «Тюменьэнерго»</t>
  </si>
  <si>
    <t>СВОДНЫЙ СМЕТНЫЙ РАСЧЕТ СТОИМОСТИ СТРОИТЕЛЬСТВА №1 (Реконструкция корпоративной телефонной сети связи АО «Тюменьэнерго» - Исполнительный Аппарат)</t>
  </si>
  <si>
    <t>Реконструкция корпоративной телефонной сети связи 
АО «Тюменьэнерго»</t>
  </si>
  <si>
    <t>СВОДНЫЙ СМЕТНЫЙ РАСЧЕТ СТОИМОСТИ СТРОИТЕЛЬСТВА №2 (Реконструкция корпоративной телефонной сети связи АО «Тюменьэнерго» - Филиал Сургутские Электрические сети)</t>
  </si>
  <si>
    <t>СВОДНЫЙ СМЕТНЫЙ РАСЧЕТ СТОИМОСТИ СТРОИТЕЛЬСТВА №3 (Реконструкция корпоративной телефонной сети связи АО «Тюменьэнерго» - Филиал Нижневартовские Электрические сети)</t>
  </si>
  <si>
    <t>СВОДНЫЙ СМЕТНЫЙ РАСЧЕТ СТОИМОСТИ СТРОИТЕЛЬСТВА №4 (Реконструкция корпоративной телефонной сети связи АО «Тюменьэнерго» - Филиал Нефтеюганские Электрические сети)</t>
  </si>
  <si>
    <t>СВОДНЫЙ СМЕТНЫЙ РАСЧЕТ СТОИМОСТИ СТРОИТЕЛЬСТВА №7 (Реконструкция корпоративной телефонной сети связи АО «Тюменьэнерго» - Филиал Энергокомплекс)</t>
  </si>
  <si>
    <t>СВОДНЫЙ СМЕТНЫЙ РАСЧЕТ СТОИМОСТИ СТРОИТЕЛЬСТВА №8 (Реконструкция корпоративной телефонной сети связи АО «Тюменьэнерго» - Филиал Урайские Электрические сети)</t>
  </si>
  <si>
    <t>СВОДНЫЙ СМЕТНЫЙ РАСЧЕТ СТОИМОСТИ СТРОИТЕЛЬСТВА №9 (Реконструкция корпоративной телефонной сети связи АО «Тюменьэнерго» - Филиал Когалымские Электрические сети)</t>
  </si>
  <si>
    <t>СВОДНЫЙ СМЕТНЫЙ РАСЧЕТ СТОИМОСТИ СТРОИТЕЛЬСТВА №5 (Реконструкция корпоративной телефонной сети связи АО «Тюменьэнерго» - Филиал Северные Электрические сети)</t>
  </si>
  <si>
    <t>СВОДНЫЙ СМЕТНЫЙ РАСЧЕТ СТОИМОСТИ СТРОИТЕЛЬСТВА №6 (Реконструкция корпоративной телефонной сети связи АО «Тюменьэнерго» - Филиал Ноябрьские Электрические сети)</t>
  </si>
  <si>
    <t>СВОДНЫЙ СМЕТНЫЙ РАСЧЕТ СТОИМОСТИ СТРОИТЕЛЬСТВА №10 (Реконструкция корпоративной телефонной сети связи АО «Тюменьэнерго» - Филиал Тюменские РС (ТРС) Тобольское ТПО)</t>
  </si>
  <si>
    <t>СВОДНЫЙ СМЕТНЫЙ РАСЧЕТ СТОИМОСТИ СТРОИТЕЛЬСТВА №3 (Реконструкция корпоративной телефонной сети связи АО «Тюменьэнерго» - Филиал Тюменские РС (ТРС), Филиал Тюменские РС (ТРС) Тюменское ТПО)</t>
  </si>
  <si>
    <t>СВОДНЫЙ СМЕТНЫЙ РАСЧЕТ СТОИМОСТИ СТРОИТЕЛЬСТВА №3 (Реконструкция корпоративной телефонной сети связи АО «Тюменьэнерго» - Филиал Тюменские РС (ТРС) Ишимское ТПО)</t>
  </si>
  <si>
    <t>СВОДНЫЙ СМЕТНЫЙ РАСЧЕТ СТОИМОСТИ СТРОИТЕЛЬСТВА №3 (Реконструкция корпоративной телефонной сети связи АО «Тюменьэнерго» - Филиал Тюменские РС (ТРС) Южное ТПО)</t>
  </si>
  <si>
    <t>Локальный сметный расчет№ 02-01-06</t>
  </si>
  <si>
    <t>Локальный сметный расчет№ 02-01-05</t>
  </si>
  <si>
    <t>Локальный сметный расчет№ 02-01-11</t>
  </si>
  <si>
    <t>Локальный сметный расчет№ 02-01-13</t>
  </si>
  <si>
    <t>Филиалы: Тюменские РС (ТРС),Тюменские РС (ТРС) - Тюменское ТПО;
Тюменская область, г.Тюмень, ул. Даудельная, 44</t>
  </si>
  <si>
    <t>Локальный сметный расчет№ 02-01-12</t>
  </si>
  <si>
    <t>Локальный сметный расчет№ 02-01-10</t>
  </si>
  <si>
    <t>Шичанин В.Г.</t>
  </si>
  <si>
    <t>Богуцкий П.Н.</t>
  </si>
  <si>
    <t>Локальный сметный расчет№ 02-01-01</t>
  </si>
  <si>
    <t>Локальный сметный расчет№ 02-01-02</t>
  </si>
  <si>
    <t>Локальный сметный расчет№ 02-01-04</t>
  </si>
  <si>
    <t>Локальный сметный расчет№ 02-01-07</t>
  </si>
  <si>
    <t>Локальный сметный расчет№ 02-01-08</t>
  </si>
  <si>
    <t>Локальный сметный расчет№ 02-01-09</t>
  </si>
  <si>
    <t>Локальный сметный расчет№ 02-01-03</t>
  </si>
  <si>
    <t>Приложение 1.3 к договору</t>
  </si>
  <si>
    <t>Приложение 1.4 к договору</t>
  </si>
  <si>
    <t>Приложение 1.5 к договору</t>
  </si>
  <si>
    <t>Приложение 1.6 к договору</t>
  </si>
  <si>
    <t>Приложение №1.7 к договору</t>
  </si>
  <si>
    <t>Приложение №1.8 к договору</t>
  </si>
  <si>
    <t>Приложение №1.10 к договору</t>
  </si>
  <si>
    <t>Приложение №1.11 к договору</t>
  </si>
  <si>
    <t>Приложение №1.12 к договору</t>
  </si>
  <si>
    <t>Приложение №1.13 к договору</t>
  </si>
  <si>
    <t>Приложение №1.9 к договору</t>
  </si>
  <si>
    <t>Приложение №1.14 к договору</t>
  </si>
  <si>
    <t>Реконструкция системы корпоративной телефонной сети связи АО «Тюменьэнерго»</t>
  </si>
  <si>
    <t>Реконструкция системы корпоративной телефонной сети связи АО «Тюменьэнерго»
Филиал Нижневартовские ЭС ХМАО-Югра,  г. Нижневартовск, ул. Пермская, 22</t>
  </si>
  <si>
    <t>Реконструкция системы корпоративной телефонной сети связи АО «Тюменьэнерго»
Филиал Когалымские ЭС ХМАО-Югра,  г. Когалым, проспект Нефтяников, 5</t>
  </si>
  <si>
    <t>Реконструкция системы корпоративной телефонной сети связи АО «Тюменьэнерго»
Филиал Урайские ЭС ХМАО-Югра,  г. Урай, п. Электросети</t>
  </si>
  <si>
    <t>Реконструкция системы корпоративной телефонной сети связи АО «Тюменьэнерго»
Филиал Энергокомплекс ХМАО-Югра, г. Нягань, мкр. Энергетиков</t>
  </si>
  <si>
    <t>Реконструкция системы корпоративной телефонной сети связи АО «Тюменьэнерго»
Филиал Нефтеюганские ЭС ХМАО-Югра, г. Нефтеюганск, ул. Мира, 15</t>
  </si>
  <si>
    <t>Реконструкция системы корпоративной телефонной сети связи АО «Тюменьэнерго»
Филиал Сургутские ЭС ХМАО-Югра,  г. Сургут, ул. 30 лет Победы, 34</t>
  </si>
  <si>
    <t>Реконструкция системы корпоративной телефонной сети связи АО «Тюменьэнерго»
Исполнительный аппарат (ИА) ХМАО-Югра,  г. Сургут, ул. Университетская, 4</t>
  </si>
  <si>
    <t>Реконструкция системы корпоративной телефонной сети связи АО «Тюменьэнерго»
Тобольское ТПО, Тюменская обл., г. Тобольск,  7А мкр., АБК/3</t>
  </si>
  <si>
    <t>Реконструкция системы корпоративной телефонной сети связи АО «Тюменьэнерго»
Ишимское ТПО, Тюменская обл., г. Ишим,  ул. Шаронова,16</t>
  </si>
  <si>
    <t>Реконструкция системы корпоративной телефонной сети связи АО «Тюменьэнерго»
Южное ТПО, Тюменская обл., г. Заводоуковск,  ул. Энергетиков, 8</t>
  </si>
  <si>
    <t>Реконструкция системы корпоративной телефонной сети связи АО «Тюменьэнерго»
Филиалы: Тюменские РС (ТРС),Тюменские РС (ТРС) - Тюменское ТПО;
Тюменская область, г.Тюмень, ул. Даудельная, 44</t>
  </si>
  <si>
    <t>Реконструкция системы корпоративной телефонной сети связи АО «Тюменьэнерго»,
Филиал Северные ЭС ЯНАО, г. Новый Уренгой, Северо-восточная промзона</t>
  </si>
  <si>
    <t>Реконструкция системы корпоративной телефонной сети связи АО «Тюменьэнерго»
Филиал Ноябрьские ЭС ЯНАО, г. Ноябрьск,  ул. Холмогорская,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</si>
</sst>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u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5" fillId="0" borderId="1">
      <alignment horizontal="center"/>
    </xf>
    <xf numFmtId="0" fontId="3" fillId="0" borderId="0">
      <alignment vertical="top"/>
    </xf>
    <xf numFmtId="0" fontId="5" fillId="0" borderId="1">
      <alignment horizontal="center"/>
    </xf>
    <xf numFmtId="0" fontId="5" fillId="0" borderId="0">
      <alignment vertical="top"/>
    </xf>
    <xf numFmtId="0" fontId="3" fillId="0" borderId="0"/>
    <xf numFmtId="0" fontId="5" fillId="0" borderId="0">
      <alignment horizontal="right" vertical="top" wrapText="1"/>
    </xf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1">
      <alignment horizontal="center" wrapText="1"/>
    </xf>
    <xf numFmtId="0" fontId="3" fillId="0" borderId="0">
      <alignment vertical="top"/>
    </xf>
    <xf numFmtId="0" fontId="3" fillId="0" borderId="0"/>
    <xf numFmtId="0" fontId="3" fillId="0" borderId="0"/>
    <xf numFmtId="0" fontId="5" fillId="0" borderId="0"/>
    <xf numFmtId="0" fontId="5" fillId="0" borderId="1">
      <alignment horizontal="center" wrapText="1"/>
    </xf>
    <xf numFmtId="0" fontId="5" fillId="0" borderId="1">
      <alignment horizontal="center"/>
    </xf>
    <xf numFmtId="0" fontId="6" fillId="0" borderId="0"/>
    <xf numFmtId="0" fontId="5" fillId="0" borderId="1">
      <alignment horizontal="center" wrapText="1"/>
    </xf>
    <xf numFmtId="0" fontId="3" fillId="0" borderId="0"/>
    <xf numFmtId="0" fontId="5" fillId="0" borderId="0">
      <alignment horizontal="center"/>
    </xf>
    <xf numFmtId="0" fontId="5" fillId="0" borderId="0">
      <alignment horizontal="left" vertical="top"/>
    </xf>
    <xf numFmtId="0" fontId="6" fillId="0" borderId="0"/>
    <xf numFmtId="0" fontId="5" fillId="0" borderId="0"/>
    <xf numFmtId="0" fontId="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/>
    <xf numFmtId="0" fontId="6" fillId="0" borderId="0"/>
    <xf numFmtId="0" fontId="6" fillId="0" borderId="0"/>
    <xf numFmtId="0" fontId="14" fillId="0" borderId="0"/>
    <xf numFmtId="43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</cellStyleXfs>
  <cellXfs count="105">
    <xf numFmtId="0" fontId="0" fillId="0" borderId="0" xfId="0"/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center"/>
    </xf>
    <xf numFmtId="0" fontId="5" fillId="0" borderId="4" xfId="22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0" fontId="15" fillId="0" borderId="0" xfId="39" applyFont="1" applyFill="1"/>
    <xf numFmtId="0" fontId="14" fillId="0" borderId="0" xfId="0" applyFont="1" applyFill="1" applyAlignment="1"/>
    <xf numFmtId="0" fontId="14" fillId="0" borderId="0" xfId="0" applyFont="1" applyFill="1"/>
    <xf numFmtId="0" fontId="16" fillId="0" borderId="0" xfId="0" applyFont="1" applyFill="1"/>
    <xf numFmtId="0" fontId="0" fillId="0" borderId="0" xfId="0" applyBorder="1"/>
    <xf numFmtId="4" fontId="5" fillId="0" borderId="1" xfId="0" applyNumberFormat="1" applyFont="1" applyBorder="1" applyAlignment="1">
      <alignment horizontal="right" vertical="top" wrapText="1"/>
    </xf>
    <xf numFmtId="0" fontId="5" fillId="0" borderId="0" xfId="24" applyBorder="1">
      <alignment horizontal="left" vertical="top"/>
    </xf>
    <xf numFmtId="0" fontId="14" fillId="0" borderId="0" xfId="0" applyFont="1" applyFill="1" applyBorder="1" applyAlignment="1">
      <alignment horizontal="right"/>
    </xf>
    <xf numFmtId="2" fontId="18" fillId="0" borderId="0" xfId="0" applyNumberFormat="1" applyFont="1" applyFill="1" applyBorder="1" applyAlignment="1">
      <alignment horizontal="right"/>
    </xf>
    <xf numFmtId="2" fontId="14" fillId="0" borderId="0" xfId="0" applyNumberFormat="1" applyFont="1" applyFill="1" applyBorder="1" applyAlignment="1">
      <alignment horizontal="right"/>
    </xf>
    <xf numFmtId="49" fontId="14" fillId="0" borderId="0" xfId="0" applyNumberFormat="1" applyFont="1" applyFill="1" applyAlignment="1">
      <alignment horizontal="left" vertical="top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horizontal="right" vertical="top"/>
    </xf>
    <xf numFmtId="0" fontId="16" fillId="0" borderId="1" xfId="0" applyFont="1" applyFill="1" applyBorder="1" applyAlignment="1">
      <alignment horizontal="center"/>
    </xf>
    <xf numFmtId="49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6" fillId="0" borderId="1" xfId="0" applyFont="1" applyFill="1" applyBorder="1"/>
    <xf numFmtId="0" fontId="20" fillId="0" borderId="1" xfId="0" applyFont="1" applyFill="1" applyBorder="1"/>
    <xf numFmtId="43" fontId="16" fillId="0" borderId="1" xfId="38" applyFont="1" applyFill="1" applyBorder="1"/>
    <xf numFmtId="43" fontId="16" fillId="0" borderId="1" xfId="38" applyFont="1" applyFill="1" applyBorder="1" applyAlignment="1"/>
    <xf numFmtId="43" fontId="20" fillId="0" borderId="1" xfId="38" applyFont="1" applyFill="1" applyBorder="1" applyAlignment="1"/>
    <xf numFmtId="43" fontId="16" fillId="0" borderId="0" xfId="0" applyNumberFormat="1" applyFont="1" applyFill="1"/>
    <xf numFmtId="0" fontId="20" fillId="0" borderId="4" xfId="0" applyFont="1" applyFill="1" applyBorder="1"/>
    <xf numFmtId="49" fontId="17" fillId="0" borderId="1" xfId="0" applyNumberFormat="1" applyFont="1" applyFill="1" applyBorder="1" applyAlignment="1">
      <alignment horizontal="left" vertical="top"/>
    </xf>
    <xf numFmtId="43" fontId="17" fillId="0" borderId="1" xfId="38" applyFont="1" applyFill="1" applyBorder="1" applyAlignment="1">
      <alignment horizontal="right"/>
    </xf>
    <xf numFmtId="0" fontId="20" fillId="0" borderId="0" xfId="0" applyFont="1" applyFill="1" applyBorder="1" applyAlignment="1">
      <alignment horizontal="left"/>
    </xf>
    <xf numFmtId="49" fontId="14" fillId="0" borderId="0" xfId="0" applyNumberFormat="1" applyFont="1" applyFill="1" applyBorder="1" applyAlignment="1">
      <alignment horizontal="left" vertical="top"/>
    </xf>
    <xf numFmtId="0" fontId="14" fillId="0" borderId="0" xfId="0" applyFont="1" applyFill="1" applyBorder="1" applyAlignment="1">
      <alignment horizontal="right" vertical="top"/>
    </xf>
    <xf numFmtId="4" fontId="16" fillId="0" borderId="0" xfId="0" applyNumberFormat="1" applyFont="1" applyFill="1"/>
    <xf numFmtId="0" fontId="5" fillId="0" borderId="0" xfId="24" applyFill="1" applyBorder="1">
      <alignment horizontal="left" vertical="top"/>
    </xf>
    <xf numFmtId="0" fontId="0" fillId="0" borderId="0" xfId="0" applyFill="1" applyBorder="1"/>
    <xf numFmtId="0" fontId="0" fillId="2" borderId="0" xfId="0" applyFill="1"/>
    <xf numFmtId="0" fontId="5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right" vertical="top" wrapText="1"/>
    </xf>
    <xf numFmtId="4" fontId="5" fillId="0" borderId="1" xfId="0" applyNumberFormat="1" applyFont="1" applyFill="1" applyBorder="1" applyAlignment="1">
      <alignment horizontal="right" vertical="top" wrapText="1"/>
    </xf>
    <xf numFmtId="0" fontId="20" fillId="0" borderId="1" xfId="0" applyFont="1" applyFill="1" applyBorder="1" applyAlignment="1">
      <alignment wrapText="1"/>
    </xf>
    <xf numFmtId="0" fontId="13" fillId="0" borderId="1" xfId="0" applyFont="1" applyBorder="1" applyAlignment="1">
      <alignment horizontal="left" vertical="top" wrapText="1"/>
    </xf>
    <xf numFmtId="0" fontId="20" fillId="0" borderId="5" xfId="0" applyFont="1" applyFill="1" applyBorder="1" applyAlignment="1">
      <alignment horizontal="left"/>
    </xf>
    <xf numFmtId="0" fontId="20" fillId="0" borderId="7" xfId="0" applyFont="1" applyFill="1" applyBorder="1" applyAlignment="1">
      <alignment horizontal="left"/>
    </xf>
    <xf numFmtId="0" fontId="20" fillId="0" borderId="1" xfId="0" applyFont="1" applyFill="1" applyBorder="1" applyAlignment="1">
      <alignment horizontal="left"/>
    </xf>
    <xf numFmtId="0" fontId="20" fillId="0" borderId="4" xfId="0" applyFont="1" applyFill="1" applyBorder="1" applyAlignment="1">
      <alignment horizontal="left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0" fillId="0" borderId="1" xfId="0" applyFill="1" applyBorder="1"/>
    <xf numFmtId="4" fontId="5" fillId="0" borderId="1" xfId="0" applyNumberFormat="1" applyFont="1" applyFill="1" applyBorder="1"/>
    <xf numFmtId="0" fontId="5" fillId="0" borderId="0" xfId="0" applyFont="1" applyFill="1" applyBorder="1"/>
    <xf numFmtId="4" fontId="5" fillId="0" borderId="0" xfId="0" applyNumberFormat="1" applyFont="1" applyFill="1" applyBorder="1"/>
    <xf numFmtId="4" fontId="7" fillId="0" borderId="1" xfId="0" applyNumberFormat="1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7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top" wrapText="1"/>
    </xf>
    <xf numFmtId="0" fontId="0" fillId="0" borderId="0" xfId="0" applyAlignment="1">
      <alignment horizontal="right"/>
    </xf>
    <xf numFmtId="0" fontId="16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49" fontId="5" fillId="0" borderId="1" xfId="56" applyNumberFormat="1" applyFont="1" applyBorder="1" applyAlignment="1">
      <alignment horizontal="left" vertical="top" wrapText="1"/>
    </xf>
    <xf numFmtId="0" fontId="5" fillId="0" borderId="0" xfId="0" applyFont="1" applyBorder="1" applyAlignment="1"/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5" fillId="0" borderId="2" xfId="23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0" fillId="0" borderId="1" xfId="0" applyFont="1" applyFill="1" applyBorder="1" applyAlignment="1">
      <alignment horizontal="left"/>
    </xf>
    <xf numFmtId="0" fontId="7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right"/>
    </xf>
    <xf numFmtId="0" fontId="18" fillId="0" borderId="0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</cellXfs>
  <cellStyles count="57">
    <cellStyle name="Акт" xfId="1"/>
    <cellStyle name="АктМТСН" xfId="2"/>
    <cellStyle name="АктМТСН 2" xfId="27"/>
    <cellStyle name="АктМТСН 2 2" xfId="43"/>
    <cellStyle name="ВедРесурсов" xfId="3"/>
    <cellStyle name="ВедРесурсовАкт" xfId="4"/>
    <cellStyle name="Индексы" xfId="5"/>
    <cellStyle name="Индексы 2" xfId="28"/>
    <cellStyle name="Индексы 2 2" xfId="44"/>
    <cellStyle name="Итоги" xfId="6"/>
    <cellStyle name="ИтогоАктБазЦ" xfId="7"/>
    <cellStyle name="ИтогоАктБИМ" xfId="8"/>
    <cellStyle name="ИтогоАктБИМ 2" xfId="29"/>
    <cellStyle name="ИтогоАктБИМ 2 2" xfId="45"/>
    <cellStyle name="ИтогоАктРесМет" xfId="9"/>
    <cellStyle name="ИтогоАктРесМет 2" xfId="30"/>
    <cellStyle name="ИтогоАктРесМет 2 2" xfId="46"/>
    <cellStyle name="ИтогоБазЦ" xfId="10"/>
    <cellStyle name="ИтогоБИМ" xfId="11"/>
    <cellStyle name="ИтогоБИМ 2" xfId="31"/>
    <cellStyle name="ИтогоБИМ 2 2" xfId="47"/>
    <cellStyle name="ИтогоРесМет" xfId="12"/>
    <cellStyle name="ИтогоРесМет 2" xfId="32"/>
    <cellStyle name="ИтогоРесМет 2 2" xfId="48"/>
    <cellStyle name="ЛокСмета" xfId="13"/>
    <cellStyle name="ЛокСмМТСН" xfId="14"/>
    <cellStyle name="ЛокСмМТСН 2" xfId="33"/>
    <cellStyle name="ЛокСмМТСН 2 2" xfId="49"/>
    <cellStyle name="М29" xfId="15"/>
    <cellStyle name="М29 2" xfId="34"/>
    <cellStyle name="М29 2 2" xfId="50"/>
    <cellStyle name="ОбСмета" xfId="16"/>
    <cellStyle name="ОбСмета 2" xfId="35"/>
    <cellStyle name="ОбСмета 2 2" xfId="51"/>
    <cellStyle name="Обычный" xfId="0" builtinId="0"/>
    <cellStyle name="Обычный 105" xfId="39"/>
    <cellStyle name="Обычный 105 2" xfId="54"/>
    <cellStyle name="Обычный 2" xfId="56"/>
    <cellStyle name="Обычный 5" xfId="37"/>
    <cellStyle name="Параметр" xfId="17"/>
    <cellStyle name="ПеременныеСметы" xfId="18"/>
    <cellStyle name="РесСмета" xfId="19"/>
    <cellStyle name="СводВедРес" xfId="20"/>
    <cellStyle name="СводВедРес 2" xfId="41"/>
    <cellStyle name="СводкаСтоимРаб" xfId="21"/>
    <cellStyle name="СводРасч" xfId="22"/>
    <cellStyle name="СводРасч 2" xfId="36"/>
    <cellStyle name="СводРасч 2 2" xfId="52"/>
    <cellStyle name="Титул" xfId="23"/>
    <cellStyle name="Финансовый" xfId="38" builtinId="3"/>
    <cellStyle name="Финансовый 2" xfId="53"/>
    <cellStyle name="Финансовый 3" xfId="40"/>
    <cellStyle name="Финансовый 3 2" xfId="55"/>
    <cellStyle name="Хвост" xfId="24"/>
    <cellStyle name="Ценник" xfId="25"/>
    <cellStyle name="Ценник 2" xfId="42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/>
    <pageSetUpPr fitToPage="1"/>
  </sheetPr>
  <dimension ref="A1:H37"/>
  <sheetViews>
    <sheetView showGridLines="0" view="pageBreakPreview" zoomScaleNormal="80" zoomScaleSheetLayoutView="100" workbookViewId="0">
      <selection activeCell="D25" sqref="D25:D27"/>
    </sheetView>
  </sheetViews>
  <sheetFormatPr defaultRowHeight="12.75" x14ac:dyDescent="0.2"/>
  <cols>
    <col min="1" max="1" width="5.28515625" customWidth="1"/>
    <col min="2" max="2" width="18.5703125" customWidth="1"/>
    <col min="3" max="3" width="37.7109375" customWidth="1"/>
    <col min="4" max="4" width="12.85546875" customWidth="1"/>
    <col min="5" max="5" width="13" customWidth="1"/>
    <col min="6" max="8" width="16.7109375" customWidth="1"/>
    <col min="17" max="17" width="15.5703125" customWidth="1"/>
  </cols>
  <sheetData>
    <row r="1" spans="1:8" x14ac:dyDescent="0.2">
      <c r="G1" s="73"/>
      <c r="H1" s="74" t="s">
        <v>34</v>
      </c>
    </row>
    <row r="2" spans="1:8" x14ac:dyDescent="0.2">
      <c r="G2" s="73"/>
      <c r="H2" s="74" t="s">
        <v>47</v>
      </c>
    </row>
    <row r="3" spans="1:8" x14ac:dyDescent="0.2">
      <c r="G3" s="73"/>
      <c r="H3" s="74"/>
    </row>
    <row r="4" spans="1:8" x14ac:dyDescent="0.2">
      <c r="A4" s="12"/>
      <c r="B4" s="13"/>
      <c r="C4" s="91" t="s">
        <v>33</v>
      </c>
      <c r="D4" s="91"/>
      <c r="E4" s="91"/>
      <c r="F4" s="91"/>
      <c r="G4" s="91"/>
      <c r="H4" s="15"/>
    </row>
    <row r="5" spans="1:8" x14ac:dyDescent="0.2">
      <c r="A5" s="12"/>
      <c r="B5" s="13"/>
      <c r="C5" s="14"/>
      <c r="D5" s="17"/>
      <c r="E5" s="16"/>
      <c r="F5" s="15"/>
      <c r="G5" s="15"/>
      <c r="H5" s="15"/>
    </row>
    <row r="6" spans="1:8" ht="26.25" customHeight="1" x14ac:dyDescent="0.2">
      <c r="A6" s="12"/>
      <c r="B6" s="13"/>
      <c r="C6" s="92" t="s">
        <v>105</v>
      </c>
      <c r="D6" s="92"/>
      <c r="E6" s="92"/>
      <c r="F6" s="92"/>
      <c r="G6" s="92"/>
      <c r="H6" s="15"/>
    </row>
    <row r="7" spans="1:8" x14ac:dyDescent="0.2">
      <c r="A7" s="12"/>
      <c r="B7" s="13"/>
      <c r="C7" s="93" t="s">
        <v>0</v>
      </c>
      <c r="D7" s="93"/>
      <c r="E7" s="93"/>
      <c r="F7" s="93"/>
      <c r="G7" s="93"/>
      <c r="H7" s="15"/>
    </row>
    <row r="8" spans="1:8" x14ac:dyDescent="0.2">
      <c r="A8" s="12"/>
      <c r="B8" s="13"/>
      <c r="C8" s="14"/>
      <c r="D8" s="16"/>
      <c r="E8" s="16"/>
      <c r="F8" s="16"/>
      <c r="G8" s="16"/>
      <c r="H8" s="15"/>
    </row>
    <row r="9" spans="1:8" ht="15" x14ac:dyDescent="0.25">
      <c r="A9" s="12"/>
      <c r="B9" s="21"/>
      <c r="C9" s="14"/>
      <c r="D9" s="17"/>
      <c r="E9" s="15"/>
      <c r="F9" s="15"/>
      <c r="G9" s="15"/>
      <c r="H9" s="15"/>
    </row>
    <row r="10" spans="1:8" x14ac:dyDescent="0.2">
      <c r="A10" s="12"/>
      <c r="B10" s="13"/>
      <c r="C10" s="14"/>
      <c r="D10" s="17"/>
      <c r="E10" s="15"/>
      <c r="F10" s="15"/>
      <c r="G10" s="15"/>
      <c r="H10" s="15"/>
    </row>
    <row r="11" spans="1:8" x14ac:dyDescent="0.2">
      <c r="A11" s="12"/>
      <c r="B11" s="13"/>
      <c r="C11" s="14"/>
      <c r="D11" s="15"/>
      <c r="E11" s="15"/>
      <c r="F11" s="15"/>
      <c r="G11" s="15"/>
      <c r="H11" s="15"/>
    </row>
    <row r="12" spans="1:8" x14ac:dyDescent="0.2">
      <c r="A12" s="88" t="s">
        <v>1</v>
      </c>
      <c r="B12" s="94" t="s">
        <v>2</v>
      </c>
      <c r="C12" s="88" t="s">
        <v>3</v>
      </c>
      <c r="D12" s="95" t="s">
        <v>4</v>
      </c>
      <c r="E12" s="95"/>
      <c r="F12" s="95"/>
      <c r="G12" s="95"/>
      <c r="H12" s="88" t="s">
        <v>5</v>
      </c>
    </row>
    <row r="13" spans="1:8" x14ac:dyDescent="0.2">
      <c r="A13" s="88"/>
      <c r="B13" s="94"/>
      <c r="C13" s="88"/>
      <c r="D13" s="88" t="s">
        <v>6</v>
      </c>
      <c r="E13" s="88" t="s">
        <v>7</v>
      </c>
      <c r="F13" s="88" t="s">
        <v>48</v>
      </c>
      <c r="G13" s="88" t="s">
        <v>8</v>
      </c>
      <c r="H13" s="88"/>
    </row>
    <row r="14" spans="1:8" x14ac:dyDescent="0.2">
      <c r="A14" s="88"/>
      <c r="B14" s="94"/>
      <c r="C14" s="88"/>
      <c r="D14" s="88"/>
      <c r="E14" s="88"/>
      <c r="F14" s="88"/>
      <c r="G14" s="88"/>
      <c r="H14" s="88"/>
    </row>
    <row r="15" spans="1:8" x14ac:dyDescent="0.2">
      <c r="A15" s="88"/>
      <c r="B15" s="94"/>
      <c r="C15" s="88"/>
      <c r="D15" s="88"/>
      <c r="E15" s="88"/>
      <c r="F15" s="88"/>
      <c r="G15" s="88"/>
      <c r="H15" s="88"/>
    </row>
    <row r="16" spans="1:8" x14ac:dyDescent="0.2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</row>
    <row r="17" spans="1:8" ht="21" customHeight="1" x14ac:dyDescent="0.2">
      <c r="A17" s="89" t="s">
        <v>9</v>
      </c>
      <c r="B17" s="90"/>
      <c r="C17" s="90"/>
      <c r="D17" s="90"/>
      <c r="E17" s="90"/>
      <c r="F17" s="90"/>
      <c r="G17" s="90"/>
      <c r="H17" s="90"/>
    </row>
    <row r="18" spans="1:8" ht="25.5" x14ac:dyDescent="0.2">
      <c r="A18" s="8">
        <v>1</v>
      </c>
      <c r="B18" s="80" t="s">
        <v>64</v>
      </c>
      <c r="C18" s="18" t="s">
        <v>13</v>
      </c>
      <c r="D18" s="20"/>
      <c r="E18" s="26">
        <v>168.39</v>
      </c>
      <c r="F18" s="26">
        <v>1693.78</v>
      </c>
      <c r="G18" s="26"/>
      <c r="H18" s="26">
        <f>SUM(E18:G18)</f>
        <v>1862.17</v>
      </c>
    </row>
    <row r="19" spans="1:8" ht="25.5" x14ac:dyDescent="0.2">
      <c r="A19" s="8"/>
      <c r="B19" s="19" t="s">
        <v>10</v>
      </c>
      <c r="C19" s="18" t="s">
        <v>11</v>
      </c>
      <c r="D19" s="20"/>
      <c r="E19" s="26">
        <f>SUM(E18:E18)</f>
        <v>168.39</v>
      </c>
      <c r="F19" s="26">
        <f>SUM(F18:F18)</f>
        <v>1693.78</v>
      </c>
      <c r="G19" s="26"/>
      <c r="H19" s="26">
        <f>SUM(E19:G19)</f>
        <v>1862.17</v>
      </c>
    </row>
    <row r="20" spans="1:8" ht="15" x14ac:dyDescent="0.2">
      <c r="A20" s="84" t="s">
        <v>41</v>
      </c>
      <c r="B20" s="85"/>
      <c r="C20" s="86"/>
      <c r="D20" s="82"/>
      <c r="E20" s="71">
        <f>E19</f>
        <v>168.39</v>
      </c>
      <c r="F20" s="71">
        <f>F19</f>
        <v>1693.78</v>
      </c>
      <c r="G20" s="72"/>
      <c r="H20" s="71">
        <f>H19</f>
        <v>1862.17</v>
      </c>
    </row>
    <row r="21" spans="1:8" s="53" customFormat="1" ht="28.5" customHeight="1" x14ac:dyDescent="0.2">
      <c r="A21" s="54"/>
      <c r="B21" s="55"/>
      <c r="C21" s="56" t="s">
        <v>38</v>
      </c>
      <c r="D21" s="57"/>
      <c r="E21" s="58"/>
      <c r="F21" s="58"/>
      <c r="G21" s="58"/>
      <c r="H21" s="58"/>
    </row>
    <row r="22" spans="1:8" ht="25.5" x14ac:dyDescent="0.2">
      <c r="A22" s="67"/>
      <c r="B22" s="19" t="s">
        <v>12</v>
      </c>
      <c r="C22" s="75" t="s">
        <v>35</v>
      </c>
      <c r="D22" s="67"/>
      <c r="E22" s="68"/>
      <c r="F22" s="68"/>
      <c r="G22" s="68"/>
      <c r="H22" s="68"/>
    </row>
    <row r="23" spans="1:8" s="25" customFormat="1" ht="25.5" x14ac:dyDescent="0.2">
      <c r="A23" s="67"/>
      <c r="B23" s="67"/>
      <c r="C23" s="56" t="s">
        <v>39</v>
      </c>
      <c r="D23" s="67"/>
      <c r="E23" s="68"/>
      <c r="F23" s="68"/>
      <c r="G23" s="68"/>
      <c r="H23" s="68"/>
    </row>
    <row r="24" spans="1:8" s="25" customFormat="1" x14ac:dyDescent="0.2">
      <c r="A24" s="52"/>
      <c r="B24" s="52"/>
      <c r="C24" s="69"/>
      <c r="D24" s="52"/>
      <c r="E24" s="70"/>
      <c r="F24" s="70"/>
      <c r="G24" s="70"/>
      <c r="H24" s="70"/>
    </row>
    <row r="25" spans="1:8" s="25" customFormat="1" x14ac:dyDescent="0.2">
      <c r="A25" s="52"/>
      <c r="B25" s="52"/>
      <c r="C25" s="51" t="s">
        <v>26</v>
      </c>
      <c r="D25" s="51"/>
      <c r="E25" s="52"/>
      <c r="F25" s="52"/>
      <c r="G25" s="52"/>
      <c r="H25" s="52"/>
    </row>
    <row r="26" spans="1:8" s="25" customFormat="1" x14ac:dyDescent="0.2">
      <c r="D26" s="51"/>
      <c r="E26" s="81"/>
      <c r="F26" s="81"/>
      <c r="G26" s="81"/>
    </row>
    <row r="27" spans="1:8" s="25" customFormat="1" x14ac:dyDescent="0.2">
      <c r="C27" s="27" t="s">
        <v>27</v>
      </c>
      <c r="D27" s="51"/>
    </row>
    <row r="28" spans="1:8" s="25" customFormat="1" x14ac:dyDescent="0.2">
      <c r="D28" s="81"/>
      <c r="E28" s="81"/>
      <c r="F28" s="81"/>
      <c r="G28" s="81"/>
    </row>
    <row r="29" spans="1:8" s="25" customFormat="1" x14ac:dyDescent="0.2">
      <c r="C29" s="27"/>
      <c r="D29" s="27"/>
    </row>
    <row r="30" spans="1:8" s="25" customFormat="1" x14ac:dyDescent="0.2">
      <c r="D30" s="87"/>
      <c r="E30" s="87"/>
      <c r="F30" s="87"/>
      <c r="G30" s="87"/>
    </row>
    <row r="31" spans="1:8" s="25" customFormat="1" x14ac:dyDescent="0.2">
      <c r="C31" s="27"/>
      <c r="D31" s="27"/>
    </row>
    <row r="32" spans="1:8" s="25" customFormat="1" x14ac:dyDescent="0.2">
      <c r="D32" s="87"/>
      <c r="E32" s="87"/>
      <c r="F32" s="87"/>
      <c r="G32" s="87"/>
    </row>
    <row r="33" s="25" customFormat="1" x14ac:dyDescent="0.2"/>
    <row r="34" s="25" customFormat="1" x14ac:dyDescent="0.2"/>
    <row r="35" s="25" customFormat="1" x14ac:dyDescent="0.2"/>
    <row r="36" s="25" customFormat="1" x14ac:dyDescent="0.2"/>
    <row r="37" s="25" customFormat="1" x14ac:dyDescent="0.2"/>
  </sheetData>
  <mergeCells count="16">
    <mergeCell ref="C4:G4"/>
    <mergeCell ref="C6:G6"/>
    <mergeCell ref="C7:G7"/>
    <mergeCell ref="A12:A15"/>
    <mergeCell ref="B12:B15"/>
    <mergeCell ref="C12:C15"/>
    <mergeCell ref="D12:G12"/>
    <mergeCell ref="A20:C20"/>
    <mergeCell ref="D30:G30"/>
    <mergeCell ref="D32:G32"/>
    <mergeCell ref="H12:H15"/>
    <mergeCell ref="D13:D15"/>
    <mergeCell ref="E13:E15"/>
    <mergeCell ref="F13:F15"/>
    <mergeCell ref="G13:G15"/>
    <mergeCell ref="A17:H17"/>
  </mergeCells>
  <pageMargins left="0.25" right="0.25" top="0.75" bottom="0.75" header="0.3" footer="0.3"/>
  <pageSetup paperSize="9" scale="73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tabColor theme="5"/>
    <pageSetUpPr fitToPage="1"/>
  </sheetPr>
  <dimension ref="A1:H37"/>
  <sheetViews>
    <sheetView showGridLines="0" view="pageBreakPreview" zoomScaleNormal="80" zoomScaleSheetLayoutView="100" workbookViewId="0">
      <selection activeCell="D25" sqref="D25:D27"/>
    </sheetView>
  </sheetViews>
  <sheetFormatPr defaultRowHeight="12.75" x14ac:dyDescent="0.2"/>
  <cols>
    <col min="1" max="1" width="5.28515625" customWidth="1"/>
    <col min="2" max="2" width="18.5703125" customWidth="1"/>
    <col min="3" max="3" width="37.7109375" customWidth="1"/>
    <col min="4" max="4" width="12.85546875" customWidth="1"/>
    <col min="5" max="5" width="13" customWidth="1"/>
    <col min="6" max="8" width="16.7109375" customWidth="1"/>
    <col min="17" max="17" width="15.5703125" customWidth="1"/>
  </cols>
  <sheetData>
    <row r="1" spans="1:8" x14ac:dyDescent="0.2">
      <c r="G1" s="73"/>
      <c r="H1" s="74" t="s">
        <v>37</v>
      </c>
    </row>
    <row r="2" spans="1:8" x14ac:dyDescent="0.2">
      <c r="G2" s="73"/>
      <c r="H2" s="74" t="s">
        <v>47</v>
      </c>
    </row>
    <row r="3" spans="1:8" x14ac:dyDescent="0.2">
      <c r="G3" s="73"/>
      <c r="H3" s="74"/>
    </row>
    <row r="4" spans="1:8" x14ac:dyDescent="0.2">
      <c r="A4" s="1"/>
      <c r="B4" s="2"/>
      <c r="C4" s="91" t="s">
        <v>33</v>
      </c>
      <c r="D4" s="91"/>
      <c r="E4" s="91"/>
      <c r="F4" s="91"/>
      <c r="G4" s="91"/>
      <c r="H4" s="4"/>
    </row>
    <row r="5" spans="1:8" x14ac:dyDescent="0.2">
      <c r="A5" s="1"/>
      <c r="B5" s="2"/>
      <c r="C5" s="3"/>
      <c r="D5" s="6"/>
      <c r="E5" s="5"/>
      <c r="F5" s="4"/>
      <c r="G5" s="4"/>
      <c r="H5" s="4"/>
    </row>
    <row r="6" spans="1:8" ht="30.75" customHeight="1" x14ac:dyDescent="0.2">
      <c r="A6" s="12"/>
      <c r="B6" s="13"/>
      <c r="C6" s="92" t="s">
        <v>104</v>
      </c>
      <c r="D6" s="92"/>
      <c r="E6" s="92"/>
      <c r="F6" s="92"/>
      <c r="G6" s="92"/>
      <c r="H6" s="15"/>
    </row>
    <row r="7" spans="1:8" x14ac:dyDescent="0.2">
      <c r="A7" s="12"/>
      <c r="B7" s="13"/>
      <c r="C7" s="93" t="s">
        <v>0</v>
      </c>
      <c r="D7" s="93"/>
      <c r="E7" s="93"/>
      <c r="F7" s="93"/>
      <c r="G7" s="93"/>
      <c r="H7" s="15"/>
    </row>
    <row r="8" spans="1:8" x14ac:dyDescent="0.2">
      <c r="A8" s="12"/>
      <c r="B8" s="13"/>
      <c r="C8" s="14"/>
      <c r="D8" s="16"/>
      <c r="E8" s="16"/>
      <c r="F8" s="16"/>
      <c r="G8" s="16"/>
      <c r="H8" s="15"/>
    </row>
    <row r="9" spans="1:8" ht="15" x14ac:dyDescent="0.25">
      <c r="A9" s="12"/>
      <c r="B9" s="21"/>
      <c r="C9" s="14"/>
      <c r="D9" s="17"/>
      <c r="E9" s="15"/>
      <c r="F9" s="15"/>
      <c r="G9" s="15"/>
      <c r="H9" s="15"/>
    </row>
    <row r="10" spans="1:8" x14ac:dyDescent="0.2">
      <c r="A10" s="1"/>
      <c r="B10" s="2"/>
      <c r="C10" s="3"/>
      <c r="D10" s="6"/>
      <c r="E10" s="4"/>
      <c r="F10" s="4"/>
      <c r="G10" s="4"/>
      <c r="H10" s="4"/>
    </row>
    <row r="11" spans="1:8" x14ac:dyDescent="0.2">
      <c r="A11" s="1"/>
      <c r="B11" s="2"/>
      <c r="C11" s="3"/>
      <c r="D11" s="4"/>
      <c r="E11" s="4"/>
      <c r="F11" s="4"/>
      <c r="G11" s="4"/>
      <c r="H11" s="4"/>
    </row>
    <row r="12" spans="1:8" x14ac:dyDescent="0.2">
      <c r="A12" s="88" t="s">
        <v>1</v>
      </c>
      <c r="B12" s="94" t="s">
        <v>2</v>
      </c>
      <c r="C12" s="88" t="s">
        <v>3</v>
      </c>
      <c r="D12" s="95" t="s">
        <v>4</v>
      </c>
      <c r="E12" s="95"/>
      <c r="F12" s="95"/>
      <c r="G12" s="95"/>
      <c r="H12" s="88" t="s">
        <v>5</v>
      </c>
    </row>
    <row r="13" spans="1:8" x14ac:dyDescent="0.2">
      <c r="A13" s="88"/>
      <c r="B13" s="94"/>
      <c r="C13" s="88"/>
      <c r="D13" s="88" t="s">
        <v>6</v>
      </c>
      <c r="E13" s="88" t="s">
        <v>7</v>
      </c>
      <c r="F13" s="88" t="s">
        <v>48</v>
      </c>
      <c r="G13" s="88" t="s">
        <v>8</v>
      </c>
      <c r="H13" s="88"/>
    </row>
    <row r="14" spans="1:8" x14ac:dyDescent="0.2">
      <c r="A14" s="88"/>
      <c r="B14" s="94"/>
      <c r="C14" s="88"/>
      <c r="D14" s="88"/>
      <c r="E14" s="88"/>
      <c r="F14" s="88"/>
      <c r="G14" s="88"/>
      <c r="H14" s="88"/>
    </row>
    <row r="15" spans="1:8" x14ac:dyDescent="0.2">
      <c r="A15" s="88"/>
      <c r="B15" s="94"/>
      <c r="C15" s="88"/>
      <c r="D15" s="88"/>
      <c r="E15" s="88"/>
      <c r="F15" s="88"/>
      <c r="G15" s="88"/>
      <c r="H15" s="88"/>
    </row>
    <row r="16" spans="1:8" x14ac:dyDescent="0.2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</row>
    <row r="17" spans="1:8" ht="21" customHeight="1" x14ac:dyDescent="0.2">
      <c r="A17" s="89" t="s">
        <v>9</v>
      </c>
      <c r="B17" s="90"/>
      <c r="C17" s="90"/>
      <c r="D17" s="90"/>
      <c r="E17" s="90"/>
      <c r="F17" s="90"/>
      <c r="G17" s="90"/>
      <c r="H17" s="90"/>
    </row>
    <row r="18" spans="1:8" ht="25.5" x14ac:dyDescent="0.2">
      <c r="A18" s="8">
        <v>1</v>
      </c>
      <c r="B18" s="80" t="s">
        <v>65</v>
      </c>
      <c r="C18" s="18" t="s">
        <v>14</v>
      </c>
      <c r="D18" s="11"/>
      <c r="E18" s="26">
        <v>190.69</v>
      </c>
      <c r="F18" s="26">
        <v>1702.39</v>
      </c>
      <c r="G18" s="26"/>
      <c r="H18" s="26">
        <f>SUM(E18:G18)</f>
        <v>1893.08</v>
      </c>
    </row>
    <row r="19" spans="1:8" ht="25.5" x14ac:dyDescent="0.2">
      <c r="A19" s="8"/>
      <c r="B19" s="9" t="s">
        <v>10</v>
      </c>
      <c r="C19" s="10" t="s">
        <v>11</v>
      </c>
      <c r="D19" s="11"/>
      <c r="E19" s="26">
        <f>SUM(E18:E18)</f>
        <v>190.69</v>
      </c>
      <c r="F19" s="26">
        <f>SUM(F18:F18)</f>
        <v>1702.39</v>
      </c>
      <c r="G19" s="26"/>
      <c r="H19" s="26">
        <f>SUM(E19:G19)</f>
        <v>1893.08</v>
      </c>
    </row>
    <row r="20" spans="1:8" ht="15" x14ac:dyDescent="0.2">
      <c r="A20" s="84" t="s">
        <v>41</v>
      </c>
      <c r="B20" s="85"/>
      <c r="C20" s="86"/>
      <c r="D20" s="60"/>
      <c r="E20" s="71">
        <f>E19</f>
        <v>190.69</v>
      </c>
      <c r="F20" s="71">
        <f>F19</f>
        <v>1702.39</v>
      </c>
      <c r="G20" s="72"/>
      <c r="H20" s="71">
        <f>H19</f>
        <v>1893.08</v>
      </c>
    </row>
    <row r="21" spans="1:8" s="53" customFormat="1" ht="28.5" customHeight="1" x14ac:dyDescent="0.2">
      <c r="A21" s="54"/>
      <c r="B21" s="55"/>
      <c r="C21" s="56" t="s">
        <v>38</v>
      </c>
      <c r="D21" s="57"/>
      <c r="E21" s="58"/>
      <c r="F21" s="58"/>
      <c r="G21" s="58"/>
      <c r="H21" s="58"/>
    </row>
    <row r="22" spans="1:8" ht="25.5" x14ac:dyDescent="0.2">
      <c r="A22" s="67"/>
      <c r="B22" s="19" t="s">
        <v>12</v>
      </c>
      <c r="C22" s="75" t="s">
        <v>35</v>
      </c>
      <c r="D22" s="67"/>
      <c r="E22" s="68"/>
      <c r="F22" s="68"/>
      <c r="G22" s="68"/>
      <c r="H22" s="68"/>
    </row>
    <row r="23" spans="1:8" s="25" customFormat="1" ht="25.5" x14ac:dyDescent="0.2">
      <c r="A23" s="67"/>
      <c r="B23" s="67"/>
      <c r="C23" s="56" t="s">
        <v>39</v>
      </c>
      <c r="D23" s="67"/>
      <c r="E23" s="68"/>
      <c r="F23" s="68"/>
      <c r="G23" s="68"/>
      <c r="H23" s="68"/>
    </row>
    <row r="24" spans="1:8" s="25" customFormat="1" x14ac:dyDescent="0.2">
      <c r="A24" s="52"/>
      <c r="B24" s="52"/>
      <c r="C24" s="69"/>
      <c r="D24" s="52"/>
      <c r="E24" s="70"/>
      <c r="F24" s="70"/>
      <c r="G24" s="70"/>
      <c r="H24" s="70"/>
    </row>
    <row r="25" spans="1:8" s="25" customFormat="1" x14ac:dyDescent="0.2">
      <c r="A25" s="52"/>
      <c r="B25" s="52"/>
      <c r="C25" s="51" t="s">
        <v>26</v>
      </c>
      <c r="D25" s="51"/>
      <c r="E25" s="52"/>
      <c r="F25" s="52"/>
      <c r="G25" s="52"/>
      <c r="H25" s="52"/>
    </row>
    <row r="26" spans="1:8" s="25" customFormat="1" x14ac:dyDescent="0.2">
      <c r="D26" s="51"/>
      <c r="E26" s="81"/>
      <c r="F26" s="81"/>
      <c r="G26" s="81"/>
    </row>
    <row r="27" spans="1:8" s="25" customFormat="1" x14ac:dyDescent="0.2">
      <c r="C27" s="27" t="s">
        <v>27</v>
      </c>
      <c r="D27" s="51"/>
    </row>
    <row r="28" spans="1:8" s="25" customFormat="1" x14ac:dyDescent="0.2">
      <c r="D28" s="81"/>
      <c r="E28" s="81"/>
      <c r="F28" s="81"/>
      <c r="G28" s="81"/>
    </row>
    <row r="29" spans="1:8" s="25" customFormat="1" x14ac:dyDescent="0.2">
      <c r="C29" s="27"/>
      <c r="D29" s="27"/>
    </row>
    <row r="30" spans="1:8" s="25" customFormat="1" x14ac:dyDescent="0.2">
      <c r="D30" s="87"/>
      <c r="E30" s="87"/>
      <c r="F30" s="87"/>
      <c r="G30" s="87"/>
    </row>
    <row r="31" spans="1:8" s="25" customFormat="1" x14ac:dyDescent="0.2">
      <c r="C31" s="27"/>
      <c r="D31" s="27"/>
    </row>
    <row r="32" spans="1:8" s="25" customFormat="1" x14ac:dyDescent="0.2">
      <c r="D32" s="87"/>
      <c r="E32" s="87"/>
      <c r="F32" s="87"/>
      <c r="G32" s="87"/>
    </row>
    <row r="33" s="25" customFormat="1" x14ac:dyDescent="0.2"/>
    <row r="34" s="25" customFormat="1" x14ac:dyDescent="0.2"/>
    <row r="35" s="25" customFormat="1" x14ac:dyDescent="0.2"/>
    <row r="36" s="25" customFormat="1" x14ac:dyDescent="0.2"/>
    <row r="37" s="25" customFormat="1" x14ac:dyDescent="0.2"/>
  </sheetData>
  <mergeCells count="16">
    <mergeCell ref="A20:C20"/>
    <mergeCell ref="D30:G30"/>
    <mergeCell ref="D32:G32"/>
    <mergeCell ref="A17:H17"/>
    <mergeCell ref="C4:G4"/>
    <mergeCell ref="D13:D15"/>
    <mergeCell ref="E13:E15"/>
    <mergeCell ref="F13:F15"/>
    <mergeCell ref="G13:G15"/>
    <mergeCell ref="C6:G6"/>
    <mergeCell ref="C7:G7"/>
    <mergeCell ref="C12:C15"/>
    <mergeCell ref="D12:G12"/>
    <mergeCell ref="H12:H15"/>
    <mergeCell ref="A12:A15"/>
    <mergeCell ref="B12:B15"/>
  </mergeCells>
  <phoneticPr fontId="4" type="noConversion"/>
  <pageMargins left="0.25" right="0.25" top="0.75" bottom="0.75" header="0.3" footer="0.3"/>
  <pageSetup paperSize="9" scale="73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/>
  </sheetPr>
  <dimension ref="A1:H42"/>
  <sheetViews>
    <sheetView view="pageBreakPreview" zoomScaleNormal="100" zoomScaleSheetLayoutView="100" workbookViewId="0">
      <selection activeCell="D25" sqref="D25:D27"/>
    </sheetView>
  </sheetViews>
  <sheetFormatPr defaultRowHeight="12.75" x14ac:dyDescent="0.2"/>
  <cols>
    <col min="1" max="1" width="5.28515625" customWidth="1"/>
    <col min="2" max="2" width="18.42578125" customWidth="1"/>
    <col min="3" max="3" width="37.7109375" customWidth="1"/>
    <col min="4" max="4" width="13.42578125" customWidth="1"/>
    <col min="5" max="8" width="16.7109375" customWidth="1"/>
  </cols>
  <sheetData>
    <row r="1" spans="1:8" x14ac:dyDescent="0.2">
      <c r="H1" s="77" t="s">
        <v>80</v>
      </c>
    </row>
    <row r="2" spans="1:8" x14ac:dyDescent="0.2">
      <c r="H2" s="77" t="s">
        <v>46</v>
      </c>
    </row>
    <row r="3" spans="1:8" x14ac:dyDescent="0.2">
      <c r="A3" s="12"/>
      <c r="B3" s="13"/>
      <c r="D3" s="66" t="s">
        <v>33</v>
      </c>
      <c r="E3" s="65"/>
      <c r="F3" s="65"/>
      <c r="G3" s="65"/>
      <c r="H3" s="17"/>
    </row>
    <row r="4" spans="1:8" x14ac:dyDescent="0.2">
      <c r="A4" s="12"/>
      <c r="B4" s="13"/>
      <c r="C4" s="14"/>
      <c r="D4" s="17"/>
      <c r="E4" s="16"/>
      <c r="F4" s="15"/>
      <c r="G4" s="15"/>
      <c r="H4" s="15"/>
    </row>
    <row r="5" spans="1:8" ht="39.75" customHeight="1" x14ac:dyDescent="0.2">
      <c r="A5" s="12"/>
      <c r="B5" s="13"/>
      <c r="C5" s="92" t="s">
        <v>103</v>
      </c>
      <c r="D5" s="92"/>
      <c r="E5" s="92"/>
      <c r="F5" s="92"/>
      <c r="G5" s="92"/>
      <c r="H5" s="15"/>
    </row>
    <row r="6" spans="1:8" x14ac:dyDescent="0.2">
      <c r="A6" s="12"/>
      <c r="B6" s="13"/>
      <c r="C6" s="93" t="s">
        <v>0</v>
      </c>
      <c r="D6" s="93"/>
      <c r="E6" s="93"/>
      <c r="F6" s="93"/>
      <c r="G6" s="93"/>
      <c r="H6" s="15"/>
    </row>
    <row r="7" spans="1:8" x14ac:dyDescent="0.2">
      <c r="A7" s="12"/>
      <c r="B7" s="13"/>
      <c r="C7" s="14"/>
      <c r="D7" s="16"/>
      <c r="E7" s="16"/>
      <c r="F7" s="16"/>
      <c r="G7" s="16"/>
      <c r="H7" s="15"/>
    </row>
    <row r="8" spans="1:8" ht="15" x14ac:dyDescent="0.25">
      <c r="A8" s="12"/>
      <c r="B8" s="21"/>
      <c r="C8" s="14"/>
      <c r="D8" s="17"/>
      <c r="E8" s="15"/>
      <c r="F8" s="15"/>
      <c r="G8" s="15"/>
      <c r="H8" s="15"/>
    </row>
    <row r="9" spans="1:8" x14ac:dyDescent="0.2">
      <c r="A9" s="12"/>
      <c r="B9" s="13"/>
      <c r="C9" s="14"/>
      <c r="D9" s="17"/>
      <c r="E9" s="15"/>
      <c r="F9" s="15"/>
      <c r="G9" s="15"/>
      <c r="H9" s="15"/>
    </row>
    <row r="10" spans="1:8" x14ac:dyDescent="0.2">
      <c r="A10" s="12"/>
      <c r="B10" s="13"/>
      <c r="C10" s="14"/>
      <c r="D10" s="15"/>
      <c r="E10" s="15"/>
      <c r="F10" s="15"/>
      <c r="G10" s="15"/>
      <c r="H10" s="15"/>
    </row>
    <row r="11" spans="1:8" x14ac:dyDescent="0.2">
      <c r="A11" s="88" t="s">
        <v>1</v>
      </c>
      <c r="B11" s="94" t="s">
        <v>2</v>
      </c>
      <c r="C11" s="88" t="s">
        <v>3</v>
      </c>
      <c r="D11" s="95" t="s">
        <v>4</v>
      </c>
      <c r="E11" s="95"/>
      <c r="F11" s="95"/>
      <c r="G11" s="95"/>
      <c r="H11" s="88" t="s">
        <v>5</v>
      </c>
    </row>
    <row r="12" spans="1:8" x14ac:dyDescent="0.2">
      <c r="A12" s="88"/>
      <c r="B12" s="94"/>
      <c r="C12" s="88"/>
      <c r="D12" s="88" t="s">
        <v>6</v>
      </c>
      <c r="E12" s="88" t="s">
        <v>7</v>
      </c>
      <c r="F12" s="88" t="s">
        <v>48</v>
      </c>
      <c r="G12" s="88" t="s">
        <v>8</v>
      </c>
      <c r="H12" s="88"/>
    </row>
    <row r="13" spans="1:8" x14ac:dyDescent="0.2">
      <c r="A13" s="88"/>
      <c r="B13" s="94"/>
      <c r="C13" s="88"/>
      <c r="D13" s="88"/>
      <c r="E13" s="88"/>
      <c r="F13" s="88"/>
      <c r="G13" s="88"/>
      <c r="H13" s="88"/>
    </row>
    <row r="14" spans="1:8" x14ac:dyDescent="0.2">
      <c r="A14" s="88"/>
      <c r="B14" s="94"/>
      <c r="C14" s="88"/>
      <c r="D14" s="88"/>
      <c r="E14" s="88"/>
      <c r="F14" s="88"/>
      <c r="G14" s="88"/>
      <c r="H14" s="88"/>
    </row>
    <row r="15" spans="1:8" x14ac:dyDescent="0.2">
      <c r="A15" s="7">
        <v>1</v>
      </c>
      <c r="B15" s="7">
        <v>2</v>
      </c>
      <c r="C15" s="7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</row>
    <row r="16" spans="1:8" ht="21" customHeight="1" x14ac:dyDescent="0.2">
      <c r="A16" s="89" t="s">
        <v>9</v>
      </c>
      <c r="B16" s="90"/>
      <c r="C16" s="90"/>
      <c r="D16" s="90"/>
      <c r="E16" s="90"/>
      <c r="F16" s="90"/>
      <c r="G16" s="90"/>
      <c r="H16" s="90"/>
    </row>
    <row r="17" spans="1:8" ht="51" x14ac:dyDescent="0.2">
      <c r="A17" s="8">
        <v>1</v>
      </c>
      <c r="B17" s="80" t="s">
        <v>66</v>
      </c>
      <c r="C17" s="18" t="s">
        <v>68</v>
      </c>
      <c r="D17" s="20"/>
      <c r="E17" s="26">
        <v>302.47000000000003</v>
      </c>
      <c r="F17" s="26">
        <v>3191.42</v>
      </c>
      <c r="G17" s="26"/>
      <c r="H17" s="26">
        <f t="shared" ref="H17:H18" si="0">SUM(D17:G17)</f>
        <v>3493.89</v>
      </c>
    </row>
    <row r="18" spans="1:8" ht="25.5" x14ac:dyDescent="0.2">
      <c r="A18" s="8"/>
      <c r="B18" s="19" t="s">
        <v>10</v>
      </c>
      <c r="C18" s="18" t="s">
        <v>11</v>
      </c>
      <c r="D18" s="20"/>
      <c r="E18" s="26">
        <f>SUM(E17:E17)</f>
        <v>302.47000000000003</v>
      </c>
      <c r="F18" s="26">
        <f>SUM(F17:F17)</f>
        <v>3191.42</v>
      </c>
      <c r="G18" s="26"/>
      <c r="H18" s="26">
        <f t="shared" si="0"/>
        <v>3493.89</v>
      </c>
    </row>
    <row r="19" spans="1:8" ht="15" customHeight="1" x14ac:dyDescent="0.2">
      <c r="A19" s="84" t="s">
        <v>41</v>
      </c>
      <c r="B19" s="85"/>
      <c r="C19" s="86"/>
      <c r="D19" s="60"/>
      <c r="E19" s="71">
        <f>E18</f>
        <v>302.47000000000003</v>
      </c>
      <c r="F19" s="71">
        <f>F18</f>
        <v>3191.42</v>
      </c>
      <c r="G19" s="72"/>
      <c r="H19" s="71">
        <f>SUM(E19:G19)</f>
        <v>3493.89</v>
      </c>
    </row>
    <row r="20" spans="1:8" ht="25.5" x14ac:dyDescent="0.2">
      <c r="A20" s="54"/>
      <c r="B20" s="55"/>
      <c r="C20" s="56" t="s">
        <v>38</v>
      </c>
      <c r="D20" s="57"/>
      <c r="E20" s="58"/>
      <c r="F20" s="58"/>
      <c r="G20" s="58"/>
      <c r="H20" s="58"/>
    </row>
    <row r="21" spans="1:8" ht="25.5" x14ac:dyDescent="0.2">
      <c r="A21" s="67"/>
      <c r="B21" s="19" t="s">
        <v>12</v>
      </c>
      <c r="C21" s="75" t="s">
        <v>35</v>
      </c>
      <c r="D21" s="67"/>
      <c r="E21" s="68"/>
      <c r="F21" s="68"/>
      <c r="G21" s="68"/>
      <c r="H21" s="68"/>
    </row>
    <row r="22" spans="1:8" ht="28.5" customHeight="1" x14ac:dyDescent="0.2">
      <c r="A22" s="67"/>
      <c r="B22" s="67"/>
      <c r="C22" s="56" t="s">
        <v>39</v>
      </c>
      <c r="D22" s="67"/>
      <c r="E22" s="68"/>
      <c r="F22" s="68"/>
      <c r="G22" s="68"/>
      <c r="H22" s="68"/>
    </row>
    <row r="23" spans="1:8" x14ac:dyDescent="0.2">
      <c r="B23" s="25"/>
      <c r="C23" s="25"/>
      <c r="D23" s="25"/>
      <c r="E23" s="25"/>
      <c r="F23" s="25"/>
      <c r="G23" s="25"/>
      <c r="H23" s="25"/>
    </row>
    <row r="25" spans="1:8" s="73" customFormat="1" x14ac:dyDescent="0.2">
      <c r="C25" s="51" t="s">
        <v>26</v>
      </c>
      <c r="D25" s="51"/>
    </row>
    <row r="26" spans="1:8" s="73" customFormat="1" x14ac:dyDescent="0.2">
      <c r="C26" s="25"/>
      <c r="D26" s="51"/>
    </row>
    <row r="27" spans="1:8" s="73" customFormat="1" x14ac:dyDescent="0.2">
      <c r="C27" s="27" t="s">
        <v>27</v>
      </c>
      <c r="D27" s="51"/>
    </row>
    <row r="28" spans="1:8" ht="15" customHeight="1" x14ac:dyDescent="0.2"/>
    <row r="41" ht="12.75" customHeight="1" x14ac:dyDescent="0.2"/>
    <row r="42" ht="12.75" customHeight="1" x14ac:dyDescent="0.2"/>
  </sheetData>
  <mergeCells count="13">
    <mergeCell ref="A19:C19"/>
    <mergeCell ref="C5:G5"/>
    <mergeCell ref="C6:G6"/>
    <mergeCell ref="A11:A14"/>
    <mergeCell ref="B11:B14"/>
    <mergeCell ref="C11:C14"/>
    <mergeCell ref="D11:G11"/>
    <mergeCell ref="A16:H16"/>
    <mergeCell ref="H11:H14"/>
    <mergeCell ref="D12:D14"/>
    <mergeCell ref="E12:E14"/>
    <mergeCell ref="F12:F14"/>
    <mergeCell ref="G12:G14"/>
  </mergeCells>
  <pageMargins left="0.7" right="0.7" top="0.75" bottom="0.75" header="0.3" footer="0.3"/>
  <pageSetup paperSize="9" scale="61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/>
  </sheetPr>
  <dimension ref="A1:H42"/>
  <sheetViews>
    <sheetView view="pageBreakPreview" zoomScaleNormal="100" zoomScaleSheetLayoutView="100" workbookViewId="0">
      <selection activeCell="D25" sqref="D25:D27"/>
    </sheetView>
  </sheetViews>
  <sheetFormatPr defaultRowHeight="12.75" x14ac:dyDescent="0.2"/>
  <cols>
    <col min="1" max="1" width="5.28515625" customWidth="1"/>
    <col min="2" max="2" width="18.42578125" customWidth="1"/>
    <col min="3" max="3" width="37.7109375" customWidth="1"/>
    <col min="4" max="4" width="13.42578125" customWidth="1"/>
    <col min="5" max="8" width="16.7109375" customWidth="1"/>
  </cols>
  <sheetData>
    <row r="1" spans="1:8" x14ac:dyDescent="0.2">
      <c r="H1" s="77" t="s">
        <v>81</v>
      </c>
    </row>
    <row r="2" spans="1:8" x14ac:dyDescent="0.2">
      <c r="H2" s="77" t="s">
        <v>46</v>
      </c>
    </row>
    <row r="3" spans="1:8" x14ac:dyDescent="0.2">
      <c r="A3" s="12"/>
      <c r="B3" s="13"/>
      <c r="D3" s="66" t="s">
        <v>33</v>
      </c>
      <c r="E3" s="65"/>
      <c r="F3" s="65"/>
      <c r="G3" s="65"/>
      <c r="H3" s="17"/>
    </row>
    <row r="4" spans="1:8" x14ac:dyDescent="0.2">
      <c r="A4" s="12"/>
      <c r="B4" s="13"/>
      <c r="C4" s="14"/>
      <c r="D4" s="17"/>
      <c r="E4" s="16"/>
      <c r="F4" s="15"/>
      <c r="G4" s="15"/>
      <c r="H4" s="15"/>
    </row>
    <row r="5" spans="1:8" ht="29.25" customHeight="1" x14ac:dyDescent="0.2">
      <c r="A5" s="12"/>
      <c r="B5" s="13"/>
      <c r="C5" s="92" t="s">
        <v>102</v>
      </c>
      <c r="D5" s="92"/>
      <c r="E5" s="92"/>
      <c r="F5" s="92"/>
      <c r="G5" s="92"/>
      <c r="H5" s="15"/>
    </row>
    <row r="6" spans="1:8" x14ac:dyDescent="0.2">
      <c r="A6" s="12"/>
      <c r="B6" s="13"/>
      <c r="C6" s="93" t="s">
        <v>0</v>
      </c>
      <c r="D6" s="93"/>
      <c r="E6" s="93"/>
      <c r="F6" s="93"/>
      <c r="G6" s="93"/>
      <c r="H6" s="15"/>
    </row>
    <row r="7" spans="1:8" x14ac:dyDescent="0.2">
      <c r="A7" s="12"/>
      <c r="B7" s="13"/>
      <c r="C7" s="14"/>
      <c r="D7" s="16"/>
      <c r="E7" s="16"/>
      <c r="F7" s="16"/>
      <c r="G7" s="16"/>
      <c r="H7" s="15"/>
    </row>
    <row r="8" spans="1:8" ht="15" x14ac:dyDescent="0.25">
      <c r="A8" s="12"/>
      <c r="B8" s="21"/>
      <c r="C8" s="14"/>
      <c r="D8" s="17"/>
      <c r="E8" s="15"/>
      <c r="F8" s="15"/>
      <c r="G8" s="15"/>
      <c r="H8" s="15"/>
    </row>
    <row r="9" spans="1:8" x14ac:dyDescent="0.2">
      <c r="A9" s="12"/>
      <c r="B9" s="13"/>
      <c r="C9" s="14"/>
      <c r="D9" s="17"/>
      <c r="E9" s="15"/>
      <c r="F9" s="15"/>
      <c r="G9" s="15"/>
      <c r="H9" s="15"/>
    </row>
    <row r="10" spans="1:8" x14ac:dyDescent="0.2">
      <c r="A10" s="12"/>
      <c r="B10" s="13"/>
      <c r="C10" s="14"/>
      <c r="D10" s="15"/>
      <c r="E10" s="15"/>
      <c r="F10" s="15"/>
      <c r="G10" s="15"/>
      <c r="H10" s="15"/>
    </row>
    <row r="11" spans="1:8" x14ac:dyDescent="0.2">
      <c r="A11" s="88" t="s">
        <v>1</v>
      </c>
      <c r="B11" s="94" t="s">
        <v>2</v>
      </c>
      <c r="C11" s="88" t="s">
        <v>3</v>
      </c>
      <c r="D11" s="95" t="s">
        <v>4</v>
      </c>
      <c r="E11" s="95"/>
      <c r="F11" s="95"/>
      <c r="G11" s="95"/>
      <c r="H11" s="88" t="s">
        <v>5</v>
      </c>
    </row>
    <row r="12" spans="1:8" x14ac:dyDescent="0.2">
      <c r="A12" s="88"/>
      <c r="B12" s="94"/>
      <c r="C12" s="88"/>
      <c r="D12" s="88" t="s">
        <v>6</v>
      </c>
      <c r="E12" s="88" t="s">
        <v>7</v>
      </c>
      <c r="F12" s="88" t="s">
        <v>48</v>
      </c>
      <c r="G12" s="88" t="s">
        <v>8</v>
      </c>
      <c r="H12" s="88"/>
    </row>
    <row r="13" spans="1:8" x14ac:dyDescent="0.2">
      <c r="A13" s="88"/>
      <c r="B13" s="94"/>
      <c r="C13" s="88"/>
      <c r="D13" s="88"/>
      <c r="E13" s="88"/>
      <c r="F13" s="88"/>
      <c r="G13" s="88"/>
      <c r="H13" s="88"/>
    </row>
    <row r="14" spans="1:8" x14ac:dyDescent="0.2">
      <c r="A14" s="88"/>
      <c r="B14" s="94"/>
      <c r="C14" s="88"/>
      <c r="D14" s="88"/>
      <c r="E14" s="88"/>
      <c r="F14" s="88"/>
      <c r="G14" s="88"/>
      <c r="H14" s="88"/>
    </row>
    <row r="15" spans="1:8" x14ac:dyDescent="0.2">
      <c r="A15" s="7">
        <v>1</v>
      </c>
      <c r="B15" s="7">
        <v>2</v>
      </c>
      <c r="C15" s="7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</row>
    <row r="16" spans="1:8" ht="21" customHeight="1" x14ac:dyDescent="0.2">
      <c r="A16" s="89" t="s">
        <v>9</v>
      </c>
      <c r="B16" s="90"/>
      <c r="C16" s="90"/>
      <c r="D16" s="90"/>
      <c r="E16" s="90"/>
      <c r="F16" s="90"/>
      <c r="G16" s="90"/>
      <c r="H16" s="90"/>
    </row>
    <row r="17" spans="1:8" ht="25.5" x14ac:dyDescent="0.2">
      <c r="A17" s="8">
        <v>1</v>
      </c>
      <c r="B17" s="80" t="s">
        <v>67</v>
      </c>
      <c r="C17" s="18" t="s">
        <v>15</v>
      </c>
      <c r="D17" s="20"/>
      <c r="E17" s="26">
        <v>163.38</v>
      </c>
      <c r="F17" s="26">
        <v>1577.97</v>
      </c>
      <c r="G17" s="26"/>
      <c r="H17" s="26">
        <f t="shared" ref="H17:H18" si="0">SUM(D17:G17)</f>
        <v>1741.35</v>
      </c>
    </row>
    <row r="18" spans="1:8" ht="25.5" x14ac:dyDescent="0.2">
      <c r="A18" s="8"/>
      <c r="B18" s="19" t="s">
        <v>10</v>
      </c>
      <c r="C18" s="18" t="s">
        <v>11</v>
      </c>
      <c r="D18" s="20"/>
      <c r="E18" s="26">
        <f>SUM(E17:E17)</f>
        <v>163.38</v>
      </c>
      <c r="F18" s="26">
        <f>SUM(F17:F17)</f>
        <v>1577.97</v>
      </c>
      <c r="G18" s="26"/>
      <c r="H18" s="26">
        <f t="shared" si="0"/>
        <v>1741.35</v>
      </c>
    </row>
    <row r="19" spans="1:8" ht="15" customHeight="1" x14ac:dyDescent="0.2">
      <c r="A19" s="84" t="s">
        <v>41</v>
      </c>
      <c r="B19" s="85"/>
      <c r="C19" s="86"/>
      <c r="D19" s="82"/>
      <c r="E19" s="71">
        <f>E18</f>
        <v>163.38</v>
      </c>
      <c r="F19" s="71">
        <f>F18</f>
        <v>1577.97</v>
      </c>
      <c r="G19" s="72"/>
      <c r="H19" s="71">
        <f>SUM(E19:G19)</f>
        <v>1741.35</v>
      </c>
    </row>
    <row r="20" spans="1:8" ht="25.5" x14ac:dyDescent="0.2">
      <c r="A20" s="54"/>
      <c r="B20" s="55"/>
      <c r="C20" s="56" t="s">
        <v>38</v>
      </c>
      <c r="D20" s="57"/>
      <c r="E20" s="58"/>
      <c r="F20" s="58"/>
      <c r="G20" s="58"/>
      <c r="H20" s="58"/>
    </row>
    <row r="21" spans="1:8" ht="25.5" x14ac:dyDescent="0.2">
      <c r="A21" s="67"/>
      <c r="B21" s="19" t="s">
        <v>12</v>
      </c>
      <c r="C21" s="75" t="s">
        <v>35</v>
      </c>
      <c r="D21" s="67"/>
      <c r="E21" s="68"/>
      <c r="F21" s="68"/>
      <c r="G21" s="68"/>
      <c r="H21" s="68"/>
    </row>
    <row r="22" spans="1:8" ht="28.5" customHeight="1" x14ac:dyDescent="0.2">
      <c r="A22" s="67"/>
      <c r="B22" s="67"/>
      <c r="C22" s="56" t="s">
        <v>39</v>
      </c>
      <c r="D22" s="67"/>
      <c r="E22" s="68"/>
      <c r="F22" s="68"/>
      <c r="G22" s="68"/>
      <c r="H22" s="68"/>
    </row>
    <row r="23" spans="1:8" x14ac:dyDescent="0.2">
      <c r="B23" s="25"/>
      <c r="C23" s="25"/>
      <c r="D23" s="25"/>
      <c r="E23" s="25"/>
      <c r="F23" s="25"/>
      <c r="G23" s="25"/>
      <c r="H23" s="25"/>
    </row>
    <row r="25" spans="1:8" s="73" customFormat="1" x14ac:dyDescent="0.2">
      <c r="C25" s="51" t="s">
        <v>26</v>
      </c>
      <c r="D25" s="51"/>
    </row>
    <row r="26" spans="1:8" s="73" customFormat="1" x14ac:dyDescent="0.2">
      <c r="C26" s="25"/>
      <c r="D26" s="51"/>
    </row>
    <row r="27" spans="1:8" s="73" customFormat="1" x14ac:dyDescent="0.2">
      <c r="C27" s="27" t="s">
        <v>27</v>
      </c>
      <c r="D27" s="51"/>
    </row>
    <row r="28" spans="1:8" ht="15" customHeight="1" x14ac:dyDescent="0.2"/>
    <row r="41" ht="12.75" customHeight="1" x14ac:dyDescent="0.2"/>
    <row r="42" ht="12.75" customHeight="1" x14ac:dyDescent="0.2"/>
  </sheetData>
  <mergeCells count="13">
    <mergeCell ref="C5:G5"/>
    <mergeCell ref="C6:G6"/>
    <mergeCell ref="A11:A14"/>
    <mergeCell ref="B11:B14"/>
    <mergeCell ref="C11:C14"/>
    <mergeCell ref="D11:G11"/>
    <mergeCell ref="A19:C19"/>
    <mergeCell ref="H11:H14"/>
    <mergeCell ref="D12:D14"/>
    <mergeCell ref="E12:E14"/>
    <mergeCell ref="F12:F14"/>
    <mergeCell ref="G12:G14"/>
    <mergeCell ref="A16:H16"/>
  </mergeCells>
  <pageMargins left="0.7" right="0.7" top="0.75" bottom="0.75" header="0.3" footer="0.3"/>
  <pageSetup paperSize="9" scale="61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/>
  </sheetPr>
  <dimension ref="A1:H42"/>
  <sheetViews>
    <sheetView view="pageBreakPreview" zoomScaleNormal="100" zoomScaleSheetLayoutView="100" workbookViewId="0">
      <selection activeCell="D25" sqref="D25:D27"/>
    </sheetView>
  </sheetViews>
  <sheetFormatPr defaultRowHeight="12.75" x14ac:dyDescent="0.2"/>
  <cols>
    <col min="1" max="1" width="5.28515625" customWidth="1"/>
    <col min="2" max="2" width="18.42578125" customWidth="1"/>
    <col min="3" max="3" width="37.7109375" customWidth="1"/>
    <col min="4" max="4" width="13.42578125" customWidth="1"/>
    <col min="5" max="8" width="16.7109375" customWidth="1"/>
  </cols>
  <sheetData>
    <row r="1" spans="1:8" x14ac:dyDescent="0.2">
      <c r="H1" s="77" t="s">
        <v>82</v>
      </c>
    </row>
    <row r="2" spans="1:8" x14ac:dyDescent="0.2">
      <c r="H2" s="77" t="s">
        <v>46</v>
      </c>
    </row>
    <row r="3" spans="1:8" x14ac:dyDescent="0.2">
      <c r="A3" s="12"/>
      <c r="B3" s="13"/>
      <c r="D3" s="66" t="s">
        <v>33</v>
      </c>
      <c r="E3" s="65"/>
      <c r="F3" s="65"/>
      <c r="G3" s="65"/>
      <c r="H3" s="17"/>
    </row>
    <row r="4" spans="1:8" x14ac:dyDescent="0.2">
      <c r="A4" s="12"/>
      <c r="B4" s="13"/>
      <c r="C4" s="14"/>
      <c r="D4" s="17"/>
      <c r="E4" s="16"/>
      <c r="F4" s="15"/>
      <c r="G4" s="15"/>
      <c r="H4" s="15"/>
    </row>
    <row r="5" spans="1:8" ht="27.75" customHeight="1" x14ac:dyDescent="0.2">
      <c r="A5" s="12"/>
      <c r="B5" s="13"/>
      <c r="C5" s="92" t="s">
        <v>101</v>
      </c>
      <c r="D5" s="92"/>
      <c r="E5" s="92"/>
      <c r="F5" s="92"/>
      <c r="G5" s="92"/>
      <c r="H5" s="15"/>
    </row>
    <row r="6" spans="1:8" x14ac:dyDescent="0.2">
      <c r="A6" s="12"/>
      <c r="B6" s="13"/>
      <c r="C6" s="93" t="s">
        <v>0</v>
      </c>
      <c r="D6" s="93"/>
      <c r="E6" s="93"/>
      <c r="F6" s="93"/>
      <c r="G6" s="93"/>
      <c r="H6" s="15"/>
    </row>
    <row r="7" spans="1:8" x14ac:dyDescent="0.2">
      <c r="A7" s="12"/>
      <c r="B7" s="13"/>
      <c r="C7" s="14"/>
      <c r="D7" s="16"/>
      <c r="E7" s="16"/>
      <c r="F7" s="16"/>
      <c r="G7" s="16"/>
      <c r="H7" s="15"/>
    </row>
    <row r="8" spans="1:8" ht="15" x14ac:dyDescent="0.25">
      <c r="A8" s="12"/>
      <c r="B8" s="21"/>
      <c r="C8" s="14"/>
      <c r="D8" s="17"/>
      <c r="E8" s="15"/>
      <c r="F8" s="15"/>
      <c r="G8" s="15"/>
      <c r="H8" s="15"/>
    </row>
    <row r="9" spans="1:8" x14ac:dyDescent="0.2">
      <c r="A9" s="12"/>
      <c r="B9" s="13"/>
      <c r="C9" s="14"/>
      <c r="D9" s="17"/>
      <c r="E9" s="15"/>
      <c r="F9" s="15"/>
      <c r="G9" s="15"/>
      <c r="H9" s="15"/>
    </row>
    <row r="10" spans="1:8" x14ac:dyDescent="0.2">
      <c r="A10" s="12"/>
      <c r="B10" s="13"/>
      <c r="C10" s="14"/>
      <c r="D10" s="15"/>
      <c r="E10" s="15"/>
      <c r="F10" s="15"/>
      <c r="G10" s="15"/>
      <c r="H10" s="15"/>
    </row>
    <row r="11" spans="1:8" x14ac:dyDescent="0.2">
      <c r="A11" s="88" t="s">
        <v>1</v>
      </c>
      <c r="B11" s="94" t="s">
        <v>2</v>
      </c>
      <c r="C11" s="88" t="s">
        <v>3</v>
      </c>
      <c r="D11" s="95" t="s">
        <v>4</v>
      </c>
      <c r="E11" s="95"/>
      <c r="F11" s="95"/>
      <c r="G11" s="95"/>
      <c r="H11" s="88" t="s">
        <v>5</v>
      </c>
    </row>
    <row r="12" spans="1:8" x14ac:dyDescent="0.2">
      <c r="A12" s="88"/>
      <c r="B12" s="94"/>
      <c r="C12" s="88"/>
      <c r="D12" s="88" t="s">
        <v>6</v>
      </c>
      <c r="E12" s="88" t="s">
        <v>7</v>
      </c>
      <c r="F12" s="88" t="s">
        <v>48</v>
      </c>
      <c r="G12" s="88" t="s">
        <v>8</v>
      </c>
      <c r="H12" s="88"/>
    </row>
    <row r="13" spans="1:8" x14ac:dyDescent="0.2">
      <c r="A13" s="88"/>
      <c r="B13" s="94"/>
      <c r="C13" s="88"/>
      <c r="D13" s="88"/>
      <c r="E13" s="88"/>
      <c r="F13" s="88"/>
      <c r="G13" s="88"/>
      <c r="H13" s="88"/>
    </row>
    <row r="14" spans="1:8" x14ac:dyDescent="0.2">
      <c r="A14" s="88"/>
      <c r="B14" s="94"/>
      <c r="C14" s="88"/>
      <c r="D14" s="88"/>
      <c r="E14" s="88"/>
      <c r="F14" s="88"/>
      <c r="G14" s="88"/>
      <c r="H14" s="88"/>
    </row>
    <row r="15" spans="1:8" x14ac:dyDescent="0.2">
      <c r="A15" s="7">
        <v>1</v>
      </c>
      <c r="B15" s="7">
        <v>2</v>
      </c>
      <c r="C15" s="7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</row>
    <row r="16" spans="1:8" ht="21" customHeight="1" x14ac:dyDescent="0.2">
      <c r="A16" s="89" t="s">
        <v>9</v>
      </c>
      <c r="B16" s="90"/>
      <c r="C16" s="90"/>
      <c r="D16" s="90"/>
      <c r="E16" s="90"/>
      <c r="F16" s="90"/>
      <c r="G16" s="90"/>
      <c r="H16" s="90"/>
    </row>
    <row r="17" spans="1:8" ht="25.5" x14ac:dyDescent="0.2">
      <c r="A17" s="8">
        <v>1</v>
      </c>
      <c r="B17" s="80" t="s">
        <v>69</v>
      </c>
      <c r="C17" s="18" t="s">
        <v>16</v>
      </c>
      <c r="D17" s="20"/>
      <c r="E17" s="26">
        <v>137.47</v>
      </c>
      <c r="F17" s="26">
        <v>1622.71</v>
      </c>
      <c r="G17" s="26"/>
      <c r="H17" s="26">
        <f t="shared" ref="H17:H18" si="0">SUM(D17:G17)</f>
        <v>1760.18</v>
      </c>
    </row>
    <row r="18" spans="1:8" ht="25.5" x14ac:dyDescent="0.2">
      <c r="A18" s="8"/>
      <c r="B18" s="19" t="s">
        <v>10</v>
      </c>
      <c r="C18" s="18" t="s">
        <v>11</v>
      </c>
      <c r="D18" s="20"/>
      <c r="E18" s="26">
        <f>SUM(E17:E17)</f>
        <v>137.47</v>
      </c>
      <c r="F18" s="26">
        <f>SUM(F17:F17)</f>
        <v>1622.71</v>
      </c>
      <c r="G18" s="26"/>
      <c r="H18" s="26">
        <f t="shared" si="0"/>
        <v>1760.18</v>
      </c>
    </row>
    <row r="19" spans="1:8" ht="15" customHeight="1" x14ac:dyDescent="0.2">
      <c r="A19" s="84" t="s">
        <v>41</v>
      </c>
      <c r="B19" s="85"/>
      <c r="C19" s="86"/>
      <c r="D19" s="82"/>
      <c r="E19" s="71">
        <f>E18</f>
        <v>137.47</v>
      </c>
      <c r="F19" s="71">
        <f>F18</f>
        <v>1622.71</v>
      </c>
      <c r="G19" s="72"/>
      <c r="H19" s="71">
        <f>SUM(E19:G19)</f>
        <v>1760.18</v>
      </c>
    </row>
    <row r="20" spans="1:8" ht="25.5" x14ac:dyDescent="0.2">
      <c r="A20" s="54"/>
      <c r="B20" s="55"/>
      <c r="C20" s="56" t="s">
        <v>38</v>
      </c>
      <c r="D20" s="57"/>
      <c r="E20" s="58"/>
      <c r="F20" s="58"/>
      <c r="G20" s="58"/>
      <c r="H20" s="58"/>
    </row>
    <row r="21" spans="1:8" ht="25.5" x14ac:dyDescent="0.2">
      <c r="A21" s="67"/>
      <c r="B21" s="19" t="s">
        <v>12</v>
      </c>
      <c r="C21" s="75" t="s">
        <v>35</v>
      </c>
      <c r="D21" s="67"/>
      <c r="E21" s="68"/>
      <c r="F21" s="68"/>
      <c r="G21" s="68"/>
      <c r="H21" s="68"/>
    </row>
    <row r="22" spans="1:8" ht="28.5" customHeight="1" x14ac:dyDescent="0.2">
      <c r="A22" s="67"/>
      <c r="B22" s="67"/>
      <c r="C22" s="56" t="s">
        <v>39</v>
      </c>
      <c r="D22" s="67"/>
      <c r="E22" s="68"/>
      <c r="F22" s="68"/>
      <c r="G22" s="68"/>
      <c r="H22" s="68"/>
    </row>
    <row r="23" spans="1:8" x14ac:dyDescent="0.2">
      <c r="B23" s="25"/>
      <c r="C23" s="25"/>
      <c r="D23" s="25"/>
      <c r="E23" s="25"/>
      <c r="F23" s="25"/>
      <c r="G23" s="25"/>
      <c r="H23" s="25"/>
    </row>
    <row r="25" spans="1:8" s="73" customFormat="1" x14ac:dyDescent="0.2">
      <c r="C25" s="51" t="s">
        <v>26</v>
      </c>
      <c r="D25" s="51"/>
    </row>
    <row r="26" spans="1:8" s="73" customFormat="1" x14ac:dyDescent="0.2">
      <c r="C26" s="25"/>
      <c r="D26" s="51"/>
    </row>
    <row r="27" spans="1:8" s="73" customFormat="1" x14ac:dyDescent="0.2">
      <c r="C27" s="27" t="s">
        <v>27</v>
      </c>
      <c r="D27" s="51"/>
    </row>
    <row r="28" spans="1:8" ht="15" customHeight="1" x14ac:dyDescent="0.2"/>
    <row r="41" ht="12.75" customHeight="1" x14ac:dyDescent="0.2"/>
    <row r="42" ht="12.75" customHeight="1" x14ac:dyDescent="0.2"/>
  </sheetData>
  <mergeCells count="13">
    <mergeCell ref="C5:G5"/>
    <mergeCell ref="C6:G6"/>
    <mergeCell ref="A11:A14"/>
    <mergeCell ref="B11:B14"/>
    <mergeCell ref="C11:C14"/>
    <mergeCell ref="D11:G11"/>
    <mergeCell ref="A19:C19"/>
    <mergeCell ref="H11:H14"/>
    <mergeCell ref="D12:D14"/>
    <mergeCell ref="E12:E14"/>
    <mergeCell ref="F12:F14"/>
    <mergeCell ref="G12:G14"/>
    <mergeCell ref="A16:H16"/>
  </mergeCells>
  <pageMargins left="0.7" right="0.7" top="0.75" bottom="0.75" header="0.3" footer="0.3"/>
  <pageSetup paperSize="9" scale="61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/>
  </sheetPr>
  <dimension ref="A1:H42"/>
  <sheetViews>
    <sheetView view="pageBreakPreview" zoomScaleNormal="100" zoomScaleSheetLayoutView="100" workbookViewId="0">
      <selection activeCell="C60" sqref="C60"/>
    </sheetView>
  </sheetViews>
  <sheetFormatPr defaultRowHeight="12.75" x14ac:dyDescent="0.2"/>
  <cols>
    <col min="1" max="1" width="5.28515625" customWidth="1"/>
    <col min="2" max="2" width="18.42578125" customWidth="1"/>
    <col min="3" max="3" width="37.7109375" customWidth="1"/>
    <col min="4" max="4" width="13.42578125" customWidth="1"/>
    <col min="5" max="8" width="16.7109375" customWidth="1"/>
  </cols>
  <sheetData>
    <row r="1" spans="1:8" x14ac:dyDescent="0.2">
      <c r="H1" s="77" t="s">
        <v>83</v>
      </c>
    </row>
    <row r="2" spans="1:8" x14ac:dyDescent="0.2">
      <c r="H2" s="77" t="s">
        <v>46</v>
      </c>
    </row>
    <row r="3" spans="1:8" x14ac:dyDescent="0.2">
      <c r="A3" s="12"/>
      <c r="B3" s="13"/>
      <c r="D3" s="66" t="s">
        <v>33</v>
      </c>
      <c r="E3" s="65"/>
      <c r="F3" s="65"/>
      <c r="G3" s="65"/>
      <c r="H3" s="17"/>
    </row>
    <row r="4" spans="1:8" x14ac:dyDescent="0.2">
      <c r="A4" s="12"/>
      <c r="B4" s="13"/>
      <c r="C4" s="14"/>
      <c r="D4" s="17"/>
      <c r="E4" s="16"/>
      <c r="F4" s="15"/>
      <c r="G4" s="15"/>
      <c r="H4" s="15"/>
    </row>
    <row r="5" spans="1:8" ht="28.5" customHeight="1" x14ac:dyDescent="0.2">
      <c r="A5" s="12"/>
      <c r="B5" s="13"/>
      <c r="C5" s="92" t="s">
        <v>100</v>
      </c>
      <c r="D5" s="92"/>
      <c r="E5" s="92"/>
      <c r="F5" s="92"/>
      <c r="G5" s="92"/>
      <c r="H5" s="15"/>
    </row>
    <row r="6" spans="1:8" x14ac:dyDescent="0.2">
      <c r="A6" s="12"/>
      <c r="B6" s="13"/>
      <c r="C6" s="93" t="s">
        <v>0</v>
      </c>
      <c r="D6" s="93"/>
      <c r="E6" s="93"/>
      <c r="F6" s="93"/>
      <c r="G6" s="93"/>
      <c r="H6" s="15"/>
    </row>
    <row r="7" spans="1:8" x14ac:dyDescent="0.2">
      <c r="A7" s="12"/>
      <c r="B7" s="13"/>
      <c r="C7" s="14"/>
      <c r="D7" s="16"/>
      <c r="E7" s="16"/>
      <c r="F7" s="16"/>
      <c r="G7" s="16"/>
      <c r="H7" s="15"/>
    </row>
    <row r="8" spans="1:8" ht="15" x14ac:dyDescent="0.25">
      <c r="A8" s="12"/>
      <c r="B8" s="21"/>
      <c r="C8" s="14"/>
      <c r="D8" s="17"/>
      <c r="E8" s="15"/>
      <c r="F8" s="15"/>
      <c r="G8" s="15"/>
      <c r="H8" s="15"/>
    </row>
    <row r="9" spans="1:8" x14ac:dyDescent="0.2">
      <c r="A9" s="12"/>
      <c r="B9" s="13"/>
      <c r="C9" s="14"/>
      <c r="D9" s="17"/>
      <c r="E9" s="15"/>
      <c r="F9" s="15"/>
      <c r="G9" s="15"/>
      <c r="H9" s="15"/>
    </row>
    <row r="10" spans="1:8" x14ac:dyDescent="0.2">
      <c r="A10" s="12"/>
      <c r="B10" s="13"/>
      <c r="C10" s="14"/>
      <c r="D10" s="15"/>
      <c r="E10" s="15"/>
      <c r="F10" s="15"/>
      <c r="G10" s="15"/>
      <c r="H10" s="15"/>
    </row>
    <row r="11" spans="1:8" x14ac:dyDescent="0.2">
      <c r="A11" s="88" t="s">
        <v>1</v>
      </c>
      <c r="B11" s="94" t="s">
        <v>2</v>
      </c>
      <c r="C11" s="88" t="s">
        <v>3</v>
      </c>
      <c r="D11" s="95" t="s">
        <v>4</v>
      </c>
      <c r="E11" s="95"/>
      <c r="F11" s="95"/>
      <c r="G11" s="95"/>
      <c r="H11" s="88" t="s">
        <v>5</v>
      </c>
    </row>
    <row r="12" spans="1:8" x14ac:dyDescent="0.2">
      <c r="A12" s="88"/>
      <c r="B12" s="94"/>
      <c r="C12" s="88"/>
      <c r="D12" s="88" t="s">
        <v>6</v>
      </c>
      <c r="E12" s="88" t="s">
        <v>7</v>
      </c>
      <c r="F12" s="88" t="s">
        <v>48</v>
      </c>
      <c r="G12" s="88" t="s">
        <v>8</v>
      </c>
      <c r="H12" s="88"/>
    </row>
    <row r="13" spans="1:8" x14ac:dyDescent="0.2">
      <c r="A13" s="88"/>
      <c r="B13" s="94"/>
      <c r="C13" s="88"/>
      <c r="D13" s="88"/>
      <c r="E13" s="88"/>
      <c r="F13" s="88"/>
      <c r="G13" s="88"/>
      <c r="H13" s="88"/>
    </row>
    <row r="14" spans="1:8" x14ac:dyDescent="0.2">
      <c r="A14" s="88"/>
      <c r="B14" s="94"/>
      <c r="C14" s="88"/>
      <c r="D14" s="88"/>
      <c r="E14" s="88"/>
      <c r="F14" s="88"/>
      <c r="G14" s="88"/>
      <c r="H14" s="88"/>
    </row>
    <row r="15" spans="1:8" x14ac:dyDescent="0.2">
      <c r="A15" s="7">
        <v>1</v>
      </c>
      <c r="B15" s="7">
        <v>2</v>
      </c>
      <c r="C15" s="7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</row>
    <row r="16" spans="1:8" ht="21" customHeight="1" x14ac:dyDescent="0.2">
      <c r="A16" s="89" t="s">
        <v>9</v>
      </c>
      <c r="B16" s="90"/>
      <c r="C16" s="90"/>
      <c r="D16" s="90"/>
      <c r="E16" s="90"/>
      <c r="F16" s="90"/>
      <c r="G16" s="90"/>
      <c r="H16" s="90"/>
    </row>
    <row r="17" spans="1:8" ht="25.5" x14ac:dyDescent="0.2">
      <c r="A17" s="8">
        <v>1</v>
      </c>
      <c r="B17" s="80" t="s">
        <v>70</v>
      </c>
      <c r="C17" s="18" t="s">
        <v>17</v>
      </c>
      <c r="D17" s="20"/>
      <c r="E17" s="26">
        <v>158.77000000000001</v>
      </c>
      <c r="F17" s="26">
        <v>1585.96</v>
      </c>
      <c r="G17" s="26"/>
      <c r="H17" s="26">
        <f t="shared" ref="H17:H18" si="0">SUM(D17:G17)</f>
        <v>1744.73</v>
      </c>
    </row>
    <row r="18" spans="1:8" ht="25.5" x14ac:dyDescent="0.2">
      <c r="A18" s="8"/>
      <c r="B18" s="19" t="s">
        <v>10</v>
      </c>
      <c r="C18" s="18" t="s">
        <v>11</v>
      </c>
      <c r="D18" s="20"/>
      <c r="E18" s="26">
        <f>SUM(E17:E17)</f>
        <v>158.77000000000001</v>
      </c>
      <c r="F18" s="26">
        <f>SUM(F17:F17)</f>
        <v>1585.96</v>
      </c>
      <c r="G18" s="26"/>
      <c r="H18" s="26">
        <f t="shared" si="0"/>
        <v>1744.73</v>
      </c>
    </row>
    <row r="19" spans="1:8" ht="15" customHeight="1" x14ac:dyDescent="0.2">
      <c r="A19" s="84" t="s">
        <v>41</v>
      </c>
      <c r="B19" s="85"/>
      <c r="C19" s="86"/>
      <c r="D19" s="82"/>
      <c r="E19" s="71">
        <f>E18</f>
        <v>158.77000000000001</v>
      </c>
      <c r="F19" s="71">
        <f>F18</f>
        <v>1585.96</v>
      </c>
      <c r="G19" s="72"/>
      <c r="H19" s="71">
        <f>SUM(E19:G19)</f>
        <v>1744.73</v>
      </c>
    </row>
    <row r="20" spans="1:8" ht="25.5" x14ac:dyDescent="0.2">
      <c r="A20" s="54"/>
      <c r="B20" s="55"/>
      <c r="C20" s="56" t="s">
        <v>38</v>
      </c>
      <c r="D20" s="57"/>
      <c r="E20" s="58"/>
      <c r="F20" s="58"/>
      <c r="G20" s="58"/>
      <c r="H20" s="58"/>
    </row>
    <row r="21" spans="1:8" ht="25.5" x14ac:dyDescent="0.2">
      <c r="A21" s="67"/>
      <c r="B21" s="19" t="s">
        <v>12</v>
      </c>
      <c r="C21" s="75" t="s">
        <v>35</v>
      </c>
      <c r="D21" s="67"/>
      <c r="E21" s="68"/>
      <c r="F21" s="68"/>
      <c r="G21" s="68"/>
      <c r="H21" s="68"/>
    </row>
    <row r="22" spans="1:8" ht="28.5" customHeight="1" x14ac:dyDescent="0.2">
      <c r="A22" s="67"/>
      <c r="B22" s="67"/>
      <c r="C22" s="56" t="s">
        <v>39</v>
      </c>
      <c r="D22" s="67"/>
      <c r="E22" s="68"/>
      <c r="F22" s="68"/>
      <c r="G22" s="68"/>
      <c r="H22" s="68"/>
    </row>
    <row r="23" spans="1:8" x14ac:dyDescent="0.2">
      <c r="B23" s="25"/>
      <c r="C23" s="25"/>
      <c r="D23" s="25"/>
      <c r="E23" s="25"/>
      <c r="F23" s="25"/>
      <c r="G23" s="25"/>
      <c r="H23" s="25"/>
    </row>
    <row r="25" spans="1:8" s="73" customFormat="1" x14ac:dyDescent="0.2">
      <c r="C25" s="51" t="s">
        <v>26</v>
      </c>
      <c r="D25" s="51"/>
    </row>
    <row r="26" spans="1:8" s="73" customFormat="1" x14ac:dyDescent="0.2">
      <c r="C26" s="25"/>
      <c r="D26" s="51"/>
    </row>
    <row r="27" spans="1:8" s="73" customFormat="1" x14ac:dyDescent="0.2">
      <c r="C27" s="27" t="s">
        <v>27</v>
      </c>
      <c r="D27" s="51"/>
    </row>
    <row r="28" spans="1:8" ht="15" customHeight="1" x14ac:dyDescent="0.2"/>
    <row r="41" ht="12.75" customHeight="1" x14ac:dyDescent="0.2"/>
    <row r="42" ht="12.75" customHeight="1" x14ac:dyDescent="0.2"/>
  </sheetData>
  <mergeCells count="13">
    <mergeCell ref="C5:G5"/>
    <mergeCell ref="C6:G6"/>
    <mergeCell ref="A11:A14"/>
    <mergeCell ref="B11:B14"/>
    <mergeCell ref="C11:C14"/>
    <mergeCell ref="D11:G11"/>
    <mergeCell ref="A19:C19"/>
    <mergeCell ref="H11:H14"/>
    <mergeCell ref="D12:D14"/>
    <mergeCell ref="E12:E14"/>
    <mergeCell ref="F12:F14"/>
    <mergeCell ref="G12:G14"/>
    <mergeCell ref="A16:H16"/>
  </mergeCells>
  <pageMargins left="0.7" right="0.7" top="0.75" bottom="0.75" header="0.3" footer="0.3"/>
  <pageSetup paperSize="9" scale="61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34"/>
  <sheetViews>
    <sheetView view="pageBreakPreview" zoomScaleNormal="100" zoomScaleSheetLayoutView="100" workbookViewId="0">
      <selection activeCell="D25" sqref="D25:G28"/>
    </sheetView>
  </sheetViews>
  <sheetFormatPr defaultRowHeight="12.75" x14ac:dyDescent="0.2"/>
  <cols>
    <col min="1" max="1" width="5.28515625" customWidth="1"/>
    <col min="2" max="2" width="18.28515625" customWidth="1"/>
    <col min="3" max="3" width="37.7109375" customWidth="1"/>
    <col min="4" max="4" width="13.5703125" customWidth="1"/>
    <col min="5" max="8" width="16.7109375" customWidth="1"/>
  </cols>
  <sheetData>
    <row r="1" spans="1:8" x14ac:dyDescent="0.2">
      <c r="H1" s="77" t="s">
        <v>84</v>
      </c>
    </row>
    <row r="2" spans="1:8" x14ac:dyDescent="0.2">
      <c r="H2" s="77" t="s">
        <v>45</v>
      </c>
    </row>
    <row r="3" spans="1:8" x14ac:dyDescent="0.2">
      <c r="A3" s="12"/>
      <c r="B3" s="13"/>
      <c r="C3" s="91" t="s">
        <v>33</v>
      </c>
      <c r="D3" s="91"/>
      <c r="E3" s="91"/>
      <c r="F3" s="91"/>
      <c r="G3" s="91"/>
      <c r="H3" s="15"/>
    </row>
    <row r="4" spans="1:8" x14ac:dyDescent="0.2">
      <c r="A4" s="12"/>
      <c r="B4" s="13"/>
      <c r="C4" s="14"/>
      <c r="D4" s="17"/>
      <c r="E4" s="16"/>
      <c r="F4" s="15"/>
      <c r="G4" s="15"/>
      <c r="H4" s="15"/>
    </row>
    <row r="5" spans="1:8" ht="28.5" customHeight="1" x14ac:dyDescent="0.2">
      <c r="A5" s="12"/>
      <c r="B5" s="13"/>
      <c r="C5" s="92" t="s">
        <v>99</v>
      </c>
      <c r="D5" s="92"/>
      <c r="E5" s="92"/>
      <c r="F5" s="92"/>
      <c r="G5" s="92"/>
      <c r="H5" s="15"/>
    </row>
    <row r="6" spans="1:8" x14ac:dyDescent="0.2">
      <c r="A6" s="12"/>
      <c r="B6" s="13"/>
      <c r="C6" s="93" t="s">
        <v>0</v>
      </c>
      <c r="D6" s="93"/>
      <c r="E6" s="93"/>
      <c r="F6" s="93"/>
      <c r="G6" s="93"/>
      <c r="H6" s="15"/>
    </row>
    <row r="7" spans="1:8" x14ac:dyDescent="0.2">
      <c r="A7" s="12"/>
      <c r="B7" s="13"/>
      <c r="C7" s="14"/>
      <c r="D7" s="16"/>
      <c r="E7" s="16"/>
      <c r="F7" s="16"/>
      <c r="G7" s="16"/>
      <c r="H7" s="15"/>
    </row>
    <row r="8" spans="1:8" ht="15" x14ac:dyDescent="0.25">
      <c r="A8" s="12"/>
      <c r="B8" s="21"/>
      <c r="C8" s="14"/>
      <c r="D8" s="17"/>
      <c r="E8" s="15"/>
      <c r="F8" s="15"/>
      <c r="G8" s="15"/>
      <c r="H8" s="15"/>
    </row>
    <row r="9" spans="1:8" x14ac:dyDescent="0.2">
      <c r="A9" s="12"/>
      <c r="B9" s="13"/>
      <c r="C9" s="14"/>
      <c r="D9" s="17"/>
      <c r="E9" s="15"/>
      <c r="F9" s="15"/>
      <c r="G9" s="15"/>
      <c r="H9" s="15"/>
    </row>
    <row r="10" spans="1:8" x14ac:dyDescent="0.2">
      <c r="A10" s="12"/>
      <c r="B10" s="13"/>
      <c r="C10" s="14"/>
      <c r="D10" s="15"/>
      <c r="E10" s="15"/>
      <c r="F10" s="15"/>
      <c r="G10" s="15"/>
      <c r="H10" s="15"/>
    </row>
    <row r="11" spans="1:8" x14ac:dyDescent="0.2">
      <c r="A11" s="12"/>
      <c r="B11" s="13"/>
      <c r="C11" s="14"/>
      <c r="D11" s="15"/>
      <c r="E11" s="15"/>
      <c r="F11" s="15"/>
      <c r="G11" s="15"/>
      <c r="H11" s="15"/>
    </row>
    <row r="12" spans="1:8" x14ac:dyDescent="0.2">
      <c r="A12" s="88" t="s">
        <v>1</v>
      </c>
      <c r="B12" s="94" t="s">
        <v>2</v>
      </c>
      <c r="C12" s="88" t="s">
        <v>3</v>
      </c>
      <c r="D12" s="95" t="s">
        <v>4</v>
      </c>
      <c r="E12" s="95"/>
      <c r="F12" s="95"/>
      <c r="G12" s="95"/>
      <c r="H12" s="88" t="s">
        <v>5</v>
      </c>
    </row>
    <row r="13" spans="1:8" x14ac:dyDescent="0.2">
      <c r="A13" s="88"/>
      <c r="B13" s="94"/>
      <c r="C13" s="88"/>
      <c r="D13" s="88" t="s">
        <v>6</v>
      </c>
      <c r="E13" s="88" t="s">
        <v>7</v>
      </c>
      <c r="F13" s="88" t="s">
        <v>48</v>
      </c>
      <c r="G13" s="88" t="s">
        <v>8</v>
      </c>
      <c r="H13" s="88"/>
    </row>
    <row r="14" spans="1:8" x14ac:dyDescent="0.2">
      <c r="A14" s="88"/>
      <c r="B14" s="94"/>
      <c r="C14" s="88"/>
      <c r="D14" s="88"/>
      <c r="E14" s="88"/>
      <c r="F14" s="88"/>
      <c r="G14" s="88"/>
      <c r="H14" s="88"/>
    </row>
    <row r="15" spans="1:8" x14ac:dyDescent="0.2">
      <c r="A15" s="88"/>
      <c r="B15" s="94"/>
      <c r="C15" s="88"/>
      <c r="D15" s="88"/>
      <c r="E15" s="88"/>
      <c r="F15" s="88"/>
      <c r="G15" s="88"/>
      <c r="H15" s="88"/>
    </row>
    <row r="16" spans="1:8" x14ac:dyDescent="0.2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</row>
    <row r="17" spans="1:8" ht="21" customHeight="1" x14ac:dyDescent="0.2">
      <c r="A17" s="89" t="s">
        <v>9</v>
      </c>
      <c r="B17" s="90"/>
      <c r="C17" s="90"/>
      <c r="D17" s="90"/>
      <c r="E17" s="90"/>
      <c r="F17" s="90"/>
      <c r="G17" s="90"/>
      <c r="H17" s="90"/>
    </row>
    <row r="18" spans="1:8" ht="25.5" x14ac:dyDescent="0.2">
      <c r="A18" s="8">
        <v>1</v>
      </c>
      <c r="B18" s="80" t="s">
        <v>73</v>
      </c>
      <c r="C18" s="18" t="s">
        <v>18</v>
      </c>
      <c r="D18" s="20"/>
      <c r="E18" s="26">
        <v>415.73</v>
      </c>
      <c r="F18" s="26">
        <v>1949.49</v>
      </c>
      <c r="G18" s="26"/>
      <c r="H18" s="26">
        <f>SUM(D18:G18)</f>
        <v>2365.2199999999998</v>
      </c>
    </row>
    <row r="19" spans="1:8" ht="25.5" x14ac:dyDescent="0.2">
      <c r="A19" s="8"/>
      <c r="B19" s="19" t="s">
        <v>10</v>
      </c>
      <c r="C19" s="18" t="s">
        <v>11</v>
      </c>
      <c r="D19" s="20"/>
      <c r="E19" s="26">
        <f>SUM(E18:E18)</f>
        <v>415.73</v>
      </c>
      <c r="F19" s="26">
        <f>SUM(F18:F18)</f>
        <v>1949.49</v>
      </c>
      <c r="G19" s="26"/>
      <c r="H19" s="26">
        <f>SUM(D19:G19)</f>
        <v>2365.2199999999998</v>
      </c>
    </row>
    <row r="20" spans="1:8" ht="15" x14ac:dyDescent="0.2">
      <c r="A20" s="84" t="s">
        <v>41</v>
      </c>
      <c r="B20" s="85"/>
      <c r="C20" s="86"/>
      <c r="D20" s="82"/>
      <c r="E20" s="71">
        <f>E19</f>
        <v>415.73</v>
      </c>
      <c r="F20" s="71">
        <f>F19</f>
        <v>1949.49</v>
      </c>
      <c r="G20" s="72"/>
      <c r="H20" s="71">
        <f>H19</f>
        <v>2365.2199999999998</v>
      </c>
    </row>
    <row r="21" spans="1:8" ht="25.5" x14ac:dyDescent="0.2">
      <c r="A21" s="54"/>
      <c r="B21" s="55"/>
      <c r="C21" s="56" t="s">
        <v>38</v>
      </c>
      <c r="D21" s="57"/>
      <c r="E21" s="58"/>
      <c r="F21" s="58"/>
      <c r="G21" s="58"/>
      <c r="H21" s="58"/>
    </row>
    <row r="22" spans="1:8" ht="15" customHeight="1" x14ac:dyDescent="0.2">
      <c r="A22" s="67"/>
      <c r="B22" s="19" t="s">
        <v>12</v>
      </c>
      <c r="C22" s="75" t="s">
        <v>35</v>
      </c>
      <c r="D22" s="67"/>
      <c r="E22" s="68"/>
      <c r="F22" s="68"/>
      <c r="G22" s="68"/>
      <c r="H22" s="68"/>
    </row>
    <row r="23" spans="1:8" ht="25.5" x14ac:dyDescent="0.2">
      <c r="A23" s="67"/>
      <c r="B23" s="67"/>
      <c r="C23" s="56" t="s">
        <v>39</v>
      </c>
      <c r="D23" s="67"/>
      <c r="E23" s="68"/>
      <c r="F23" s="68"/>
      <c r="G23" s="68"/>
      <c r="H23" s="68"/>
    </row>
    <row r="24" spans="1:8" x14ac:dyDescent="0.2">
      <c r="A24" s="52"/>
      <c r="B24" s="52"/>
      <c r="C24" s="76"/>
      <c r="D24" s="52"/>
      <c r="E24" s="70"/>
      <c r="F24" s="70"/>
      <c r="G24" s="70"/>
      <c r="H24" s="70"/>
    </row>
    <row r="25" spans="1:8" x14ac:dyDescent="0.2">
      <c r="A25" s="52"/>
      <c r="B25" s="52"/>
      <c r="C25" s="76" t="s">
        <v>26</v>
      </c>
      <c r="D25" s="51"/>
      <c r="E25" s="70"/>
      <c r="F25" s="70"/>
      <c r="G25" s="70"/>
      <c r="H25" s="70"/>
    </row>
    <row r="26" spans="1:8" x14ac:dyDescent="0.2">
      <c r="A26" s="25"/>
      <c r="B26" s="25"/>
      <c r="C26" s="25"/>
      <c r="D26" s="81"/>
      <c r="E26" s="81"/>
      <c r="F26" s="81"/>
      <c r="G26" s="81"/>
      <c r="H26" s="25"/>
    </row>
    <row r="27" spans="1:8" x14ac:dyDescent="0.2">
      <c r="A27" s="25"/>
      <c r="B27" s="25"/>
      <c r="C27" s="27" t="s">
        <v>27</v>
      </c>
      <c r="D27" s="51"/>
      <c r="E27" s="25"/>
      <c r="F27" s="25"/>
      <c r="G27" s="25"/>
      <c r="H27" s="25"/>
    </row>
    <row r="28" spans="1:8" x14ac:dyDescent="0.2">
      <c r="A28" s="25"/>
      <c r="B28" s="25"/>
      <c r="C28" s="25"/>
      <c r="D28" s="87"/>
      <c r="E28" s="87"/>
      <c r="F28" s="87"/>
      <c r="G28" s="87"/>
      <c r="H28" s="25"/>
    </row>
    <row r="29" spans="1:8" x14ac:dyDescent="0.2">
      <c r="A29" s="25"/>
      <c r="B29" s="25"/>
      <c r="C29" s="27"/>
      <c r="D29" s="27"/>
      <c r="E29" s="25"/>
      <c r="F29" s="25"/>
      <c r="G29" s="25"/>
      <c r="H29" s="25"/>
    </row>
    <row r="30" spans="1:8" x14ac:dyDescent="0.2">
      <c r="A30" s="25"/>
      <c r="B30" s="25"/>
      <c r="C30" s="25"/>
      <c r="D30" s="87"/>
      <c r="E30" s="87"/>
      <c r="F30" s="87"/>
      <c r="G30" s="87"/>
      <c r="H30" s="25"/>
    </row>
    <row r="31" spans="1:8" x14ac:dyDescent="0.2">
      <c r="B31" s="25"/>
      <c r="C31" s="25"/>
      <c r="D31" s="25"/>
      <c r="E31" s="25"/>
      <c r="F31" s="25"/>
      <c r="G31" s="25"/>
      <c r="H31" s="25"/>
    </row>
    <row r="32" spans="1:8" x14ac:dyDescent="0.2">
      <c r="B32" s="25"/>
      <c r="C32" s="25"/>
      <c r="D32" s="25"/>
      <c r="E32" s="25"/>
      <c r="F32" s="25"/>
      <c r="G32" s="25"/>
      <c r="H32" s="25"/>
    </row>
    <row r="33" spans="2:8" x14ac:dyDescent="0.2">
      <c r="B33" s="25"/>
      <c r="C33" s="25"/>
      <c r="D33" s="25"/>
      <c r="E33" s="25"/>
      <c r="F33" s="25"/>
      <c r="G33" s="25"/>
      <c r="H33" s="25"/>
    </row>
    <row r="34" spans="2:8" x14ac:dyDescent="0.2">
      <c r="B34" s="25"/>
      <c r="C34" s="25"/>
      <c r="D34" s="25"/>
      <c r="E34" s="25"/>
      <c r="F34" s="25"/>
      <c r="G34" s="25"/>
      <c r="H34" s="25"/>
    </row>
  </sheetData>
  <mergeCells count="16">
    <mergeCell ref="C3:G3"/>
    <mergeCell ref="C5:G5"/>
    <mergeCell ref="C6:G6"/>
    <mergeCell ref="A12:A15"/>
    <mergeCell ref="B12:B15"/>
    <mergeCell ref="C12:C15"/>
    <mergeCell ref="D12:G12"/>
    <mergeCell ref="A20:C20"/>
    <mergeCell ref="D28:G28"/>
    <mergeCell ref="D30:G30"/>
    <mergeCell ref="H12:H15"/>
    <mergeCell ref="D13:D15"/>
    <mergeCell ref="E13:E15"/>
    <mergeCell ref="F13:F15"/>
    <mergeCell ref="G13:G15"/>
    <mergeCell ref="A17:H17"/>
  </mergeCells>
  <pageMargins left="0.7" right="0.7" top="0.75" bottom="0.75" header="0.3" footer="0.3"/>
  <pageSetup paperSize="9" scale="63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34"/>
  <sheetViews>
    <sheetView view="pageBreakPreview" zoomScaleNormal="100" zoomScaleSheetLayoutView="100" workbookViewId="0">
      <selection activeCell="D25" sqref="D25:D27"/>
    </sheetView>
  </sheetViews>
  <sheetFormatPr defaultRowHeight="12.75" x14ac:dyDescent="0.2"/>
  <cols>
    <col min="1" max="1" width="5.28515625" customWidth="1"/>
    <col min="2" max="2" width="18.28515625" customWidth="1"/>
    <col min="3" max="3" width="37.7109375" customWidth="1"/>
    <col min="4" max="4" width="13.5703125" customWidth="1"/>
    <col min="5" max="8" width="16.7109375" customWidth="1"/>
  </cols>
  <sheetData>
    <row r="1" spans="1:8" x14ac:dyDescent="0.2">
      <c r="H1" s="77" t="s">
        <v>85</v>
      </c>
    </row>
    <row r="2" spans="1:8" x14ac:dyDescent="0.2">
      <c r="H2" s="77" t="s">
        <v>45</v>
      </c>
    </row>
    <row r="3" spans="1:8" x14ac:dyDescent="0.2">
      <c r="A3" s="12"/>
      <c r="B3" s="13"/>
      <c r="C3" s="91" t="s">
        <v>33</v>
      </c>
      <c r="D3" s="91"/>
      <c r="E3" s="91"/>
      <c r="F3" s="91"/>
      <c r="G3" s="91"/>
      <c r="H3" s="15"/>
    </row>
    <row r="4" spans="1:8" x14ac:dyDescent="0.2">
      <c r="A4" s="12"/>
      <c r="B4" s="13"/>
      <c r="C4" s="14"/>
      <c r="D4" s="17"/>
      <c r="E4" s="16"/>
      <c r="F4" s="15"/>
      <c r="G4" s="15"/>
      <c r="H4" s="15"/>
    </row>
    <row r="5" spans="1:8" ht="28.5" customHeight="1" x14ac:dyDescent="0.2">
      <c r="A5" s="12"/>
      <c r="B5" s="13"/>
      <c r="C5" s="92" t="s">
        <v>98</v>
      </c>
      <c r="D5" s="92"/>
      <c r="E5" s="92"/>
      <c r="F5" s="92"/>
      <c r="G5" s="92"/>
      <c r="H5" s="15"/>
    </row>
    <row r="6" spans="1:8" x14ac:dyDescent="0.2">
      <c r="A6" s="12"/>
      <c r="B6" s="13"/>
      <c r="C6" s="93" t="s">
        <v>0</v>
      </c>
      <c r="D6" s="93"/>
      <c r="E6" s="93"/>
      <c r="F6" s="93"/>
      <c r="G6" s="93"/>
      <c r="H6" s="15"/>
    </row>
    <row r="7" spans="1:8" x14ac:dyDescent="0.2">
      <c r="A7" s="12"/>
      <c r="B7" s="13"/>
      <c r="C7" s="14"/>
      <c r="D7" s="16"/>
      <c r="E7" s="16"/>
      <c r="F7" s="16"/>
      <c r="G7" s="16"/>
      <c r="H7" s="15"/>
    </row>
    <row r="8" spans="1:8" ht="15" x14ac:dyDescent="0.25">
      <c r="A8" s="12"/>
      <c r="B8" s="21"/>
      <c r="C8" s="14"/>
      <c r="D8" s="17"/>
      <c r="E8" s="15"/>
      <c r="F8" s="15"/>
      <c r="G8" s="15"/>
      <c r="H8" s="15"/>
    </row>
    <row r="9" spans="1:8" x14ac:dyDescent="0.2">
      <c r="A9" s="12"/>
      <c r="B9" s="13"/>
      <c r="C9" s="14"/>
      <c r="D9" s="17"/>
      <c r="E9" s="15"/>
      <c r="F9" s="15"/>
      <c r="G9" s="15"/>
      <c r="H9" s="15"/>
    </row>
    <row r="10" spans="1:8" x14ac:dyDescent="0.2">
      <c r="A10" s="12"/>
      <c r="B10" s="13"/>
      <c r="C10" s="14"/>
      <c r="D10" s="15"/>
      <c r="E10" s="15"/>
      <c r="F10" s="15"/>
      <c r="G10" s="15"/>
      <c r="H10" s="15"/>
    </row>
    <row r="11" spans="1:8" x14ac:dyDescent="0.2">
      <c r="A11" s="12"/>
      <c r="B11" s="13"/>
      <c r="C11" s="14"/>
      <c r="D11" s="15"/>
      <c r="E11" s="15"/>
      <c r="F11" s="15"/>
      <c r="G11" s="15"/>
      <c r="H11" s="15"/>
    </row>
    <row r="12" spans="1:8" x14ac:dyDescent="0.2">
      <c r="A12" s="88" t="s">
        <v>1</v>
      </c>
      <c r="B12" s="94" t="s">
        <v>2</v>
      </c>
      <c r="C12" s="88" t="s">
        <v>3</v>
      </c>
      <c r="D12" s="95" t="s">
        <v>4</v>
      </c>
      <c r="E12" s="95"/>
      <c r="F12" s="95"/>
      <c r="G12" s="95"/>
      <c r="H12" s="88" t="s">
        <v>5</v>
      </c>
    </row>
    <row r="13" spans="1:8" x14ac:dyDescent="0.2">
      <c r="A13" s="88"/>
      <c r="B13" s="94"/>
      <c r="C13" s="88"/>
      <c r="D13" s="88" t="s">
        <v>6</v>
      </c>
      <c r="E13" s="88" t="s">
        <v>7</v>
      </c>
      <c r="F13" s="88" t="s">
        <v>48</v>
      </c>
      <c r="G13" s="88" t="s">
        <v>8</v>
      </c>
      <c r="H13" s="88"/>
    </row>
    <row r="14" spans="1:8" x14ac:dyDescent="0.2">
      <c r="A14" s="88"/>
      <c r="B14" s="94"/>
      <c r="C14" s="88"/>
      <c r="D14" s="88"/>
      <c r="E14" s="88"/>
      <c r="F14" s="88"/>
      <c r="G14" s="88"/>
      <c r="H14" s="88"/>
    </row>
    <row r="15" spans="1:8" x14ac:dyDescent="0.2">
      <c r="A15" s="88"/>
      <c r="B15" s="94"/>
      <c r="C15" s="88"/>
      <c r="D15" s="88"/>
      <c r="E15" s="88"/>
      <c r="F15" s="88"/>
      <c r="G15" s="88"/>
      <c r="H15" s="88"/>
    </row>
    <row r="16" spans="1:8" x14ac:dyDescent="0.2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</row>
    <row r="17" spans="1:8" ht="21" customHeight="1" x14ac:dyDescent="0.2">
      <c r="A17" s="89" t="s">
        <v>9</v>
      </c>
      <c r="B17" s="90"/>
      <c r="C17" s="90"/>
      <c r="D17" s="90"/>
      <c r="E17" s="90"/>
      <c r="F17" s="90"/>
      <c r="G17" s="90"/>
      <c r="H17" s="90"/>
    </row>
    <row r="18" spans="1:8" ht="25.5" x14ac:dyDescent="0.2">
      <c r="A18" s="8">
        <v>1</v>
      </c>
      <c r="B18" s="80" t="s">
        <v>74</v>
      </c>
      <c r="C18" s="18" t="s">
        <v>19</v>
      </c>
      <c r="D18" s="20"/>
      <c r="E18" s="26">
        <v>401.07</v>
      </c>
      <c r="F18" s="26">
        <v>1301.08</v>
      </c>
      <c r="G18" s="26"/>
      <c r="H18" s="26">
        <f t="shared" ref="H18" si="0">SUM(D18:G18)</f>
        <v>1702.15</v>
      </c>
    </row>
    <row r="19" spans="1:8" ht="25.5" x14ac:dyDescent="0.2">
      <c r="A19" s="8"/>
      <c r="B19" s="19" t="s">
        <v>10</v>
      </c>
      <c r="C19" s="18" t="s">
        <v>11</v>
      </c>
      <c r="D19" s="20"/>
      <c r="E19" s="26">
        <f>SUM(E18:E18)</f>
        <v>401.07</v>
      </c>
      <c r="F19" s="26">
        <f>SUM(F18:F18)</f>
        <v>1301.08</v>
      </c>
      <c r="G19" s="26"/>
      <c r="H19" s="26">
        <f>SUM(D19:G19)</f>
        <v>1702.15</v>
      </c>
    </row>
    <row r="20" spans="1:8" ht="15" x14ac:dyDescent="0.2">
      <c r="A20" s="84" t="s">
        <v>41</v>
      </c>
      <c r="B20" s="85"/>
      <c r="C20" s="86"/>
      <c r="D20" s="82"/>
      <c r="E20" s="71">
        <f>E19</f>
        <v>401.07</v>
      </c>
      <c r="F20" s="71">
        <f>F19</f>
        <v>1301.08</v>
      </c>
      <c r="G20" s="72"/>
      <c r="H20" s="71">
        <f>H19</f>
        <v>1702.15</v>
      </c>
    </row>
    <row r="21" spans="1:8" ht="25.5" x14ac:dyDescent="0.2">
      <c r="A21" s="54"/>
      <c r="B21" s="55"/>
      <c r="C21" s="56" t="s">
        <v>38</v>
      </c>
      <c r="D21" s="57"/>
      <c r="E21" s="58"/>
      <c r="F21" s="58"/>
      <c r="G21" s="58"/>
      <c r="H21" s="58"/>
    </row>
    <row r="22" spans="1:8" ht="15" customHeight="1" x14ac:dyDescent="0.2">
      <c r="A22" s="67"/>
      <c r="B22" s="19" t="s">
        <v>12</v>
      </c>
      <c r="C22" s="75" t="s">
        <v>35</v>
      </c>
      <c r="D22" s="67"/>
      <c r="E22" s="68"/>
      <c r="F22" s="68"/>
      <c r="G22" s="68"/>
      <c r="H22" s="68"/>
    </row>
    <row r="23" spans="1:8" ht="25.5" x14ac:dyDescent="0.2">
      <c r="A23" s="67"/>
      <c r="B23" s="67"/>
      <c r="C23" s="56" t="s">
        <v>39</v>
      </c>
      <c r="D23" s="67"/>
      <c r="E23" s="68"/>
      <c r="F23" s="68"/>
      <c r="G23" s="68"/>
      <c r="H23" s="68"/>
    </row>
    <row r="24" spans="1:8" x14ac:dyDescent="0.2">
      <c r="A24" s="52"/>
      <c r="B24" s="52"/>
      <c r="C24" s="76"/>
      <c r="D24" s="52"/>
      <c r="E24" s="70"/>
      <c r="F24" s="70"/>
      <c r="G24" s="70"/>
      <c r="H24" s="70"/>
    </row>
    <row r="25" spans="1:8" x14ac:dyDescent="0.2">
      <c r="A25" s="52"/>
      <c r="B25" s="52"/>
      <c r="C25" s="76" t="s">
        <v>26</v>
      </c>
      <c r="D25" s="51"/>
      <c r="E25" s="70"/>
      <c r="F25" s="70"/>
      <c r="G25" s="70"/>
      <c r="H25" s="70"/>
    </row>
    <row r="26" spans="1:8" x14ac:dyDescent="0.2">
      <c r="A26" s="25"/>
      <c r="B26" s="25"/>
      <c r="C26" s="25"/>
      <c r="D26" s="81"/>
      <c r="E26" s="81"/>
      <c r="F26" s="81"/>
      <c r="G26" s="81"/>
      <c r="H26" s="25"/>
    </row>
    <row r="27" spans="1:8" x14ac:dyDescent="0.2">
      <c r="A27" s="25"/>
      <c r="B27" s="25"/>
      <c r="C27" s="27" t="s">
        <v>27</v>
      </c>
      <c r="D27" s="51"/>
      <c r="E27" s="25"/>
      <c r="F27" s="25"/>
      <c r="G27" s="25"/>
      <c r="H27" s="25"/>
    </row>
    <row r="28" spans="1:8" x14ac:dyDescent="0.2">
      <c r="A28" s="25"/>
      <c r="B28" s="25"/>
      <c r="C28" s="25"/>
      <c r="D28" s="87"/>
      <c r="E28" s="87"/>
      <c r="F28" s="87"/>
      <c r="G28" s="87"/>
      <c r="H28" s="25"/>
    </row>
    <row r="29" spans="1:8" x14ac:dyDescent="0.2">
      <c r="A29" s="25"/>
      <c r="B29" s="25"/>
      <c r="C29" s="27"/>
      <c r="D29" s="27"/>
      <c r="E29" s="25"/>
      <c r="F29" s="25"/>
      <c r="G29" s="25"/>
      <c r="H29" s="25"/>
    </row>
    <row r="30" spans="1:8" x14ac:dyDescent="0.2">
      <c r="A30" s="25"/>
      <c r="B30" s="25"/>
      <c r="C30" s="25"/>
      <c r="D30" s="87"/>
      <c r="E30" s="87"/>
      <c r="F30" s="87"/>
      <c r="G30" s="87"/>
      <c r="H30" s="25"/>
    </row>
    <row r="31" spans="1:8" x14ac:dyDescent="0.2">
      <c r="B31" s="25"/>
      <c r="C31" s="25"/>
      <c r="D31" s="25"/>
      <c r="E31" s="25"/>
      <c r="F31" s="25"/>
      <c r="G31" s="25"/>
      <c r="H31" s="25"/>
    </row>
    <row r="32" spans="1:8" x14ac:dyDescent="0.2">
      <c r="B32" s="25"/>
      <c r="C32" s="25"/>
      <c r="D32" s="25"/>
      <c r="E32" s="25"/>
      <c r="F32" s="25"/>
      <c r="G32" s="25"/>
      <c r="H32" s="25"/>
    </row>
    <row r="33" spans="2:8" x14ac:dyDescent="0.2">
      <c r="B33" s="25"/>
      <c r="C33" s="25"/>
      <c r="D33" s="25"/>
      <c r="E33" s="25"/>
      <c r="F33" s="25"/>
      <c r="G33" s="25"/>
      <c r="H33" s="25"/>
    </row>
    <row r="34" spans="2:8" x14ac:dyDescent="0.2">
      <c r="B34" s="25"/>
      <c r="C34" s="25"/>
      <c r="D34" s="25"/>
      <c r="E34" s="25"/>
      <c r="F34" s="25"/>
      <c r="G34" s="25"/>
      <c r="H34" s="25"/>
    </row>
  </sheetData>
  <mergeCells count="16">
    <mergeCell ref="C3:G3"/>
    <mergeCell ref="C5:G5"/>
    <mergeCell ref="C6:G6"/>
    <mergeCell ref="A12:A15"/>
    <mergeCell ref="B12:B15"/>
    <mergeCell ref="C12:C15"/>
    <mergeCell ref="D12:G12"/>
    <mergeCell ref="A20:C20"/>
    <mergeCell ref="D28:G28"/>
    <mergeCell ref="D30:G30"/>
    <mergeCell ref="H12:H15"/>
    <mergeCell ref="D13:D15"/>
    <mergeCell ref="E13:E15"/>
    <mergeCell ref="F13:F15"/>
    <mergeCell ref="G13:G15"/>
    <mergeCell ref="A17:H17"/>
  </mergeCells>
  <pageMargins left="0.7" right="0.7" top="0.75" bottom="0.75" header="0.3" footer="0.3"/>
  <pageSetup paperSize="9" scale="63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34"/>
  <sheetViews>
    <sheetView view="pageBreakPreview" zoomScaleNormal="100" zoomScaleSheetLayoutView="100" workbookViewId="0">
      <selection activeCell="D25" sqref="D25:D27"/>
    </sheetView>
  </sheetViews>
  <sheetFormatPr defaultRowHeight="12.75" x14ac:dyDescent="0.2"/>
  <cols>
    <col min="1" max="1" width="5.28515625" customWidth="1"/>
    <col min="2" max="2" width="18.28515625" customWidth="1"/>
    <col min="3" max="3" width="37.7109375" customWidth="1"/>
    <col min="4" max="4" width="13.5703125" customWidth="1"/>
    <col min="5" max="8" width="16.7109375" customWidth="1"/>
  </cols>
  <sheetData>
    <row r="1" spans="1:8" x14ac:dyDescent="0.2">
      <c r="H1" s="77" t="s">
        <v>90</v>
      </c>
    </row>
    <row r="2" spans="1:8" x14ac:dyDescent="0.2">
      <c r="H2" s="77" t="s">
        <v>45</v>
      </c>
    </row>
    <row r="3" spans="1:8" x14ac:dyDescent="0.2">
      <c r="A3" s="12"/>
      <c r="B3" s="13"/>
      <c r="C3" s="91" t="s">
        <v>33</v>
      </c>
      <c r="D3" s="91"/>
      <c r="E3" s="91"/>
      <c r="F3" s="91"/>
      <c r="G3" s="91"/>
      <c r="H3" s="15"/>
    </row>
    <row r="4" spans="1:8" x14ac:dyDescent="0.2">
      <c r="A4" s="12"/>
      <c r="B4" s="13"/>
      <c r="C4" s="14"/>
      <c r="D4" s="17"/>
      <c r="E4" s="16"/>
      <c r="F4" s="15"/>
      <c r="G4" s="15"/>
      <c r="H4" s="15"/>
    </row>
    <row r="5" spans="1:8" ht="29.25" customHeight="1" x14ac:dyDescent="0.2">
      <c r="A5" s="12"/>
      <c r="B5" s="13"/>
      <c r="C5" s="92" t="s">
        <v>97</v>
      </c>
      <c r="D5" s="92"/>
      <c r="E5" s="92"/>
      <c r="F5" s="92"/>
      <c r="G5" s="92"/>
      <c r="H5" s="15"/>
    </row>
    <row r="6" spans="1:8" x14ac:dyDescent="0.2">
      <c r="A6" s="12"/>
      <c r="B6" s="13"/>
      <c r="C6" s="93" t="s">
        <v>0</v>
      </c>
      <c r="D6" s="93"/>
      <c r="E6" s="93"/>
      <c r="F6" s="93"/>
      <c r="G6" s="93"/>
      <c r="H6" s="15"/>
    </row>
    <row r="7" spans="1:8" x14ac:dyDescent="0.2">
      <c r="A7" s="12"/>
      <c r="B7" s="13"/>
      <c r="C7" s="14"/>
      <c r="D7" s="16"/>
      <c r="E7" s="16"/>
      <c r="F7" s="16"/>
      <c r="G7" s="16"/>
      <c r="H7" s="15"/>
    </row>
    <row r="8" spans="1:8" ht="15" x14ac:dyDescent="0.25">
      <c r="A8" s="12"/>
      <c r="B8" s="21"/>
      <c r="C8" s="14"/>
      <c r="D8" s="17"/>
      <c r="E8" s="15"/>
      <c r="F8" s="15"/>
      <c r="G8" s="15"/>
      <c r="H8" s="15"/>
    </row>
    <row r="9" spans="1:8" x14ac:dyDescent="0.2">
      <c r="A9" s="12"/>
      <c r="B9" s="13"/>
      <c r="C9" s="14"/>
      <c r="D9" s="17"/>
      <c r="E9" s="15"/>
      <c r="F9" s="15"/>
      <c r="G9" s="15"/>
      <c r="H9" s="15"/>
    </row>
    <row r="10" spans="1:8" x14ac:dyDescent="0.2">
      <c r="A10" s="12"/>
      <c r="B10" s="13"/>
      <c r="C10" s="14"/>
      <c r="D10" s="15"/>
      <c r="E10" s="15"/>
      <c r="F10" s="15"/>
      <c r="G10" s="15"/>
      <c r="H10" s="15"/>
    </row>
    <row r="11" spans="1:8" x14ac:dyDescent="0.2">
      <c r="A11" s="12"/>
      <c r="B11" s="13"/>
      <c r="C11" s="14"/>
      <c r="D11" s="15"/>
      <c r="E11" s="15"/>
      <c r="F11" s="15"/>
      <c r="G11" s="15"/>
      <c r="H11" s="15"/>
    </row>
    <row r="12" spans="1:8" x14ac:dyDescent="0.2">
      <c r="A12" s="88" t="s">
        <v>1</v>
      </c>
      <c r="B12" s="94" t="s">
        <v>2</v>
      </c>
      <c r="C12" s="88" t="s">
        <v>3</v>
      </c>
      <c r="D12" s="95" t="s">
        <v>4</v>
      </c>
      <c r="E12" s="95"/>
      <c r="F12" s="95"/>
      <c r="G12" s="95"/>
      <c r="H12" s="88" t="s">
        <v>5</v>
      </c>
    </row>
    <row r="13" spans="1:8" x14ac:dyDescent="0.2">
      <c r="A13" s="88"/>
      <c r="B13" s="94"/>
      <c r="C13" s="88"/>
      <c r="D13" s="88" t="s">
        <v>6</v>
      </c>
      <c r="E13" s="88" t="s">
        <v>7</v>
      </c>
      <c r="F13" s="88" t="s">
        <v>48</v>
      </c>
      <c r="G13" s="88" t="s">
        <v>8</v>
      </c>
      <c r="H13" s="88"/>
    </row>
    <row r="14" spans="1:8" x14ac:dyDescent="0.2">
      <c r="A14" s="88"/>
      <c r="B14" s="94"/>
      <c r="C14" s="88"/>
      <c r="D14" s="88"/>
      <c r="E14" s="88"/>
      <c r="F14" s="88"/>
      <c r="G14" s="88"/>
      <c r="H14" s="88"/>
    </row>
    <row r="15" spans="1:8" x14ac:dyDescent="0.2">
      <c r="A15" s="88"/>
      <c r="B15" s="94"/>
      <c r="C15" s="88"/>
      <c r="D15" s="88"/>
      <c r="E15" s="88"/>
      <c r="F15" s="88"/>
      <c r="G15" s="88"/>
      <c r="H15" s="88"/>
    </row>
    <row r="16" spans="1:8" x14ac:dyDescent="0.2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</row>
    <row r="17" spans="1:8" ht="21" customHeight="1" x14ac:dyDescent="0.2">
      <c r="A17" s="89" t="s">
        <v>9</v>
      </c>
      <c r="B17" s="90"/>
      <c r="C17" s="90"/>
      <c r="D17" s="90"/>
      <c r="E17" s="90"/>
      <c r="F17" s="90"/>
      <c r="G17" s="90"/>
      <c r="H17" s="90"/>
    </row>
    <row r="18" spans="1:8" ht="25.5" x14ac:dyDescent="0.2">
      <c r="A18" s="8">
        <v>1</v>
      </c>
      <c r="B18" s="80" t="s">
        <v>75</v>
      </c>
      <c r="C18" s="18" t="s">
        <v>20</v>
      </c>
      <c r="D18" s="20"/>
      <c r="E18" s="26">
        <v>461.08</v>
      </c>
      <c r="F18" s="26">
        <v>1239.98</v>
      </c>
      <c r="G18" s="26"/>
      <c r="H18" s="26">
        <f t="shared" ref="H18" si="0">SUM(D18:G18)</f>
        <v>1701.06</v>
      </c>
    </row>
    <row r="19" spans="1:8" ht="25.5" x14ac:dyDescent="0.2">
      <c r="A19" s="8"/>
      <c r="B19" s="19" t="s">
        <v>10</v>
      </c>
      <c r="C19" s="18" t="s">
        <v>11</v>
      </c>
      <c r="D19" s="20"/>
      <c r="E19" s="26">
        <f>SUM(E18:E18)</f>
        <v>461.08</v>
      </c>
      <c r="F19" s="26">
        <f>SUM(F18:F18)</f>
        <v>1239.98</v>
      </c>
      <c r="G19" s="26"/>
      <c r="H19" s="26">
        <f>SUM(D19:G19)</f>
        <v>1701.06</v>
      </c>
    </row>
    <row r="20" spans="1:8" ht="15" x14ac:dyDescent="0.2">
      <c r="A20" s="84" t="s">
        <v>41</v>
      </c>
      <c r="B20" s="85"/>
      <c r="C20" s="86"/>
      <c r="D20" s="60"/>
      <c r="E20" s="71">
        <f>E19</f>
        <v>461.08</v>
      </c>
      <c r="F20" s="71">
        <f>F19</f>
        <v>1239.98</v>
      </c>
      <c r="G20" s="72"/>
      <c r="H20" s="71">
        <f>H19</f>
        <v>1701.06</v>
      </c>
    </row>
    <row r="21" spans="1:8" ht="25.5" x14ac:dyDescent="0.2">
      <c r="A21" s="54"/>
      <c r="B21" s="55"/>
      <c r="C21" s="56" t="s">
        <v>38</v>
      </c>
      <c r="D21" s="57"/>
      <c r="E21" s="58"/>
      <c r="F21" s="58"/>
      <c r="G21" s="58"/>
      <c r="H21" s="58"/>
    </row>
    <row r="22" spans="1:8" ht="15" customHeight="1" x14ac:dyDescent="0.2">
      <c r="A22" s="67"/>
      <c r="B22" s="19" t="s">
        <v>12</v>
      </c>
      <c r="C22" s="75" t="s">
        <v>35</v>
      </c>
      <c r="D22" s="67"/>
      <c r="E22" s="68"/>
      <c r="F22" s="68"/>
      <c r="G22" s="68"/>
      <c r="H22" s="68"/>
    </row>
    <row r="23" spans="1:8" ht="25.5" x14ac:dyDescent="0.2">
      <c r="A23" s="67"/>
      <c r="B23" s="67"/>
      <c r="C23" s="56" t="s">
        <v>39</v>
      </c>
      <c r="D23" s="67"/>
      <c r="E23" s="68"/>
      <c r="F23" s="68"/>
      <c r="G23" s="68"/>
      <c r="H23" s="68"/>
    </row>
    <row r="24" spans="1:8" x14ac:dyDescent="0.2">
      <c r="A24" s="52"/>
      <c r="B24" s="52"/>
      <c r="C24" s="76"/>
      <c r="D24" s="52"/>
      <c r="E24" s="70"/>
      <c r="F24" s="70"/>
      <c r="G24" s="70"/>
      <c r="H24" s="70"/>
    </row>
    <row r="25" spans="1:8" x14ac:dyDescent="0.2">
      <c r="A25" s="52"/>
      <c r="B25" s="52"/>
      <c r="C25" s="76" t="s">
        <v>26</v>
      </c>
      <c r="D25" s="51"/>
      <c r="E25" s="70"/>
      <c r="F25" s="70"/>
      <c r="G25" s="70"/>
      <c r="H25" s="70"/>
    </row>
    <row r="26" spans="1:8" x14ac:dyDescent="0.2">
      <c r="A26" s="25"/>
      <c r="B26" s="25"/>
      <c r="C26" s="25"/>
      <c r="D26" s="81"/>
      <c r="E26" s="81"/>
      <c r="F26" s="81"/>
      <c r="G26" s="81"/>
      <c r="H26" s="25"/>
    </row>
    <row r="27" spans="1:8" x14ac:dyDescent="0.2">
      <c r="A27" s="25"/>
      <c r="B27" s="25"/>
      <c r="C27" s="27" t="s">
        <v>27</v>
      </c>
      <c r="D27" s="51"/>
      <c r="E27" s="25"/>
      <c r="F27" s="25"/>
      <c r="G27" s="25"/>
      <c r="H27" s="25"/>
    </row>
    <row r="28" spans="1:8" x14ac:dyDescent="0.2">
      <c r="A28" s="25"/>
      <c r="B28" s="25"/>
      <c r="C28" s="25"/>
      <c r="D28" s="87"/>
      <c r="E28" s="87"/>
      <c r="F28" s="87"/>
      <c r="G28" s="87"/>
      <c r="H28" s="25"/>
    </row>
    <row r="29" spans="1:8" x14ac:dyDescent="0.2">
      <c r="A29" s="25"/>
      <c r="B29" s="25"/>
      <c r="C29" s="27"/>
      <c r="D29" s="27"/>
      <c r="E29" s="25"/>
      <c r="F29" s="25"/>
      <c r="G29" s="25"/>
      <c r="H29" s="25"/>
    </row>
    <row r="30" spans="1:8" x14ac:dyDescent="0.2">
      <c r="A30" s="25"/>
      <c r="B30" s="25"/>
      <c r="C30" s="25"/>
      <c r="D30" s="87"/>
      <c r="E30" s="87"/>
      <c r="F30" s="87"/>
      <c r="G30" s="87"/>
      <c r="H30" s="25"/>
    </row>
    <row r="31" spans="1:8" x14ac:dyDescent="0.2">
      <c r="B31" s="25"/>
      <c r="C31" s="25"/>
      <c r="D31" s="25"/>
      <c r="E31" s="25"/>
      <c r="F31" s="25"/>
      <c r="G31" s="25"/>
      <c r="H31" s="25"/>
    </row>
    <row r="32" spans="1:8" x14ac:dyDescent="0.2">
      <c r="B32" s="25"/>
      <c r="C32" s="25"/>
      <c r="D32" s="25"/>
      <c r="E32" s="25"/>
      <c r="F32" s="25"/>
      <c r="G32" s="25"/>
      <c r="H32" s="25"/>
    </row>
    <row r="33" spans="2:8" x14ac:dyDescent="0.2">
      <c r="B33" s="25"/>
      <c r="C33" s="25"/>
      <c r="D33" s="25"/>
      <c r="E33" s="25"/>
      <c r="F33" s="25"/>
      <c r="G33" s="25"/>
      <c r="H33" s="25"/>
    </row>
    <row r="34" spans="2:8" x14ac:dyDescent="0.2">
      <c r="B34" s="25"/>
      <c r="C34" s="25"/>
      <c r="D34" s="25"/>
      <c r="E34" s="25"/>
      <c r="F34" s="25"/>
      <c r="G34" s="25"/>
      <c r="H34" s="25"/>
    </row>
  </sheetData>
  <mergeCells count="16">
    <mergeCell ref="D30:G30"/>
    <mergeCell ref="C3:G3"/>
    <mergeCell ref="D28:G28"/>
    <mergeCell ref="A17:H17"/>
    <mergeCell ref="A12:A15"/>
    <mergeCell ref="B12:B15"/>
    <mergeCell ref="H12:H15"/>
    <mergeCell ref="D13:D15"/>
    <mergeCell ref="E13:E15"/>
    <mergeCell ref="F13:F15"/>
    <mergeCell ref="G13:G15"/>
    <mergeCell ref="A20:C20"/>
    <mergeCell ref="C5:G5"/>
    <mergeCell ref="C6:G6"/>
    <mergeCell ref="C12:C15"/>
    <mergeCell ref="D12:G12"/>
  </mergeCells>
  <pageMargins left="0.7" right="0.7" top="0.75" bottom="0.75" header="0.3" footer="0.3"/>
  <pageSetup paperSize="9" scale="63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34"/>
  <sheetViews>
    <sheetView view="pageBreakPreview" zoomScaleNormal="100" zoomScaleSheetLayoutView="100" workbookViewId="0">
      <selection activeCell="D25" sqref="D25:D27"/>
    </sheetView>
  </sheetViews>
  <sheetFormatPr defaultRowHeight="12.75" x14ac:dyDescent="0.2"/>
  <cols>
    <col min="1" max="1" width="5.28515625" customWidth="1"/>
    <col min="2" max="2" width="18.28515625" customWidth="1"/>
    <col min="3" max="3" width="37.7109375" customWidth="1"/>
    <col min="4" max="4" width="13.5703125" customWidth="1"/>
    <col min="5" max="8" width="16.7109375" customWidth="1"/>
  </cols>
  <sheetData>
    <row r="1" spans="1:8" x14ac:dyDescent="0.2">
      <c r="H1" s="77" t="s">
        <v>86</v>
      </c>
    </row>
    <row r="2" spans="1:8" x14ac:dyDescent="0.2">
      <c r="H2" s="77" t="s">
        <v>45</v>
      </c>
    </row>
    <row r="3" spans="1:8" x14ac:dyDescent="0.2">
      <c r="A3" s="12"/>
      <c r="B3" s="13"/>
      <c r="C3" s="91" t="s">
        <v>33</v>
      </c>
      <c r="D3" s="91"/>
      <c r="E3" s="91"/>
      <c r="F3" s="91"/>
      <c r="G3" s="91"/>
      <c r="H3" s="15"/>
    </row>
    <row r="4" spans="1:8" x14ac:dyDescent="0.2">
      <c r="A4" s="12"/>
      <c r="B4" s="13"/>
      <c r="C4" s="14"/>
      <c r="D4" s="17"/>
      <c r="E4" s="16"/>
      <c r="F4" s="15"/>
      <c r="G4" s="15"/>
      <c r="H4" s="15"/>
    </row>
    <row r="5" spans="1:8" ht="29.25" customHeight="1" x14ac:dyDescent="0.2">
      <c r="A5" s="12"/>
      <c r="B5" s="13"/>
      <c r="C5" s="92" t="s">
        <v>96</v>
      </c>
      <c r="D5" s="92"/>
      <c r="E5" s="92"/>
      <c r="F5" s="92"/>
      <c r="G5" s="92"/>
      <c r="H5" s="15"/>
    </row>
    <row r="6" spans="1:8" x14ac:dyDescent="0.2">
      <c r="A6" s="12"/>
      <c r="B6" s="13"/>
      <c r="C6" s="93" t="s">
        <v>0</v>
      </c>
      <c r="D6" s="93"/>
      <c r="E6" s="93"/>
      <c r="F6" s="93"/>
      <c r="G6" s="93"/>
      <c r="H6" s="15"/>
    </row>
    <row r="7" spans="1:8" x14ac:dyDescent="0.2">
      <c r="A7" s="12"/>
      <c r="B7" s="13"/>
      <c r="C7" s="14"/>
      <c r="D7" s="16"/>
      <c r="E7" s="16"/>
      <c r="F7" s="16"/>
      <c r="G7" s="16"/>
      <c r="H7" s="15"/>
    </row>
    <row r="8" spans="1:8" ht="15" x14ac:dyDescent="0.25">
      <c r="A8" s="12"/>
      <c r="B8" s="21"/>
      <c r="C8" s="14"/>
      <c r="D8" s="17"/>
      <c r="E8" s="15"/>
      <c r="F8" s="15"/>
      <c r="G8" s="15"/>
      <c r="H8" s="15"/>
    </row>
    <row r="9" spans="1:8" x14ac:dyDescent="0.2">
      <c r="A9" s="12"/>
      <c r="B9" s="13"/>
      <c r="C9" s="14"/>
      <c r="D9" s="17"/>
      <c r="E9" s="15"/>
      <c r="F9" s="15"/>
      <c r="G9" s="15"/>
      <c r="H9" s="15"/>
    </row>
    <row r="10" spans="1:8" x14ac:dyDescent="0.2">
      <c r="A10" s="12"/>
      <c r="B10" s="13"/>
      <c r="C10" s="14"/>
      <c r="D10" s="15"/>
      <c r="E10" s="15"/>
      <c r="F10" s="15"/>
      <c r="G10" s="15"/>
      <c r="H10" s="15"/>
    </row>
    <row r="11" spans="1:8" x14ac:dyDescent="0.2">
      <c r="A11" s="12"/>
      <c r="B11" s="13"/>
      <c r="C11" s="14"/>
      <c r="D11" s="15"/>
      <c r="E11" s="15"/>
      <c r="F11" s="15"/>
      <c r="G11" s="15"/>
      <c r="H11" s="15"/>
    </row>
    <row r="12" spans="1:8" x14ac:dyDescent="0.2">
      <c r="A12" s="88" t="s">
        <v>1</v>
      </c>
      <c r="B12" s="94" t="s">
        <v>2</v>
      </c>
      <c r="C12" s="88" t="s">
        <v>3</v>
      </c>
      <c r="D12" s="95" t="s">
        <v>4</v>
      </c>
      <c r="E12" s="95"/>
      <c r="F12" s="95"/>
      <c r="G12" s="95"/>
      <c r="H12" s="88" t="s">
        <v>5</v>
      </c>
    </row>
    <row r="13" spans="1:8" x14ac:dyDescent="0.2">
      <c r="A13" s="88"/>
      <c r="B13" s="94"/>
      <c r="C13" s="88"/>
      <c r="D13" s="88" t="s">
        <v>6</v>
      </c>
      <c r="E13" s="88" t="s">
        <v>7</v>
      </c>
      <c r="F13" s="88" t="s">
        <v>48</v>
      </c>
      <c r="G13" s="88" t="s">
        <v>8</v>
      </c>
      <c r="H13" s="88"/>
    </row>
    <row r="14" spans="1:8" x14ac:dyDescent="0.2">
      <c r="A14" s="88"/>
      <c r="B14" s="94"/>
      <c r="C14" s="88"/>
      <c r="D14" s="88"/>
      <c r="E14" s="88"/>
      <c r="F14" s="88"/>
      <c r="G14" s="88"/>
      <c r="H14" s="88"/>
    </row>
    <row r="15" spans="1:8" x14ac:dyDescent="0.2">
      <c r="A15" s="88"/>
      <c r="B15" s="94"/>
      <c r="C15" s="88"/>
      <c r="D15" s="88"/>
      <c r="E15" s="88"/>
      <c r="F15" s="88"/>
      <c r="G15" s="88"/>
      <c r="H15" s="88"/>
    </row>
    <row r="16" spans="1:8" x14ac:dyDescent="0.2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</row>
    <row r="17" spans="1:8" ht="21" customHeight="1" x14ac:dyDescent="0.2">
      <c r="A17" s="89" t="s">
        <v>9</v>
      </c>
      <c r="B17" s="90"/>
      <c r="C17" s="90"/>
      <c r="D17" s="90"/>
      <c r="E17" s="90"/>
      <c r="F17" s="90"/>
      <c r="G17" s="90"/>
      <c r="H17" s="90"/>
    </row>
    <row r="18" spans="1:8" ht="25.5" x14ac:dyDescent="0.2">
      <c r="A18" s="8">
        <v>1</v>
      </c>
      <c r="B18" s="80" t="s">
        <v>76</v>
      </c>
      <c r="C18" s="18" t="s">
        <v>21</v>
      </c>
      <c r="D18" s="20"/>
      <c r="E18" s="26">
        <v>461.39</v>
      </c>
      <c r="F18" s="26">
        <v>1239.6600000000001</v>
      </c>
      <c r="G18" s="26"/>
      <c r="H18" s="26">
        <f t="shared" ref="H18" si="0">SUM(D18:G18)</f>
        <v>1701.05</v>
      </c>
    </row>
    <row r="19" spans="1:8" ht="25.5" x14ac:dyDescent="0.2">
      <c r="A19" s="8"/>
      <c r="B19" s="19" t="s">
        <v>10</v>
      </c>
      <c r="C19" s="18" t="s">
        <v>11</v>
      </c>
      <c r="D19" s="20"/>
      <c r="E19" s="26">
        <f>SUM(E18:E18)</f>
        <v>461.39</v>
      </c>
      <c r="F19" s="26">
        <f>SUM(F18:F18)</f>
        <v>1239.6600000000001</v>
      </c>
      <c r="G19" s="26"/>
      <c r="H19" s="26">
        <f>SUM(D19:G19)</f>
        <v>1701.05</v>
      </c>
    </row>
    <row r="20" spans="1:8" ht="15" x14ac:dyDescent="0.2">
      <c r="A20" s="84" t="s">
        <v>41</v>
      </c>
      <c r="B20" s="85"/>
      <c r="C20" s="86"/>
      <c r="D20" s="82"/>
      <c r="E20" s="71">
        <f>E19</f>
        <v>461.39</v>
      </c>
      <c r="F20" s="71">
        <f>F19</f>
        <v>1239.6600000000001</v>
      </c>
      <c r="G20" s="72"/>
      <c r="H20" s="71">
        <f>H19</f>
        <v>1701.05</v>
      </c>
    </row>
    <row r="21" spans="1:8" ht="25.5" x14ac:dyDescent="0.2">
      <c r="A21" s="54"/>
      <c r="B21" s="55"/>
      <c r="C21" s="56" t="s">
        <v>38</v>
      </c>
      <c r="D21" s="57"/>
      <c r="E21" s="58"/>
      <c r="F21" s="58"/>
      <c r="G21" s="58"/>
      <c r="H21" s="58"/>
    </row>
    <row r="22" spans="1:8" ht="15" customHeight="1" x14ac:dyDescent="0.2">
      <c r="A22" s="67"/>
      <c r="B22" s="19" t="s">
        <v>12</v>
      </c>
      <c r="C22" s="75" t="s">
        <v>35</v>
      </c>
      <c r="D22" s="67"/>
      <c r="E22" s="68"/>
      <c r="F22" s="68"/>
      <c r="G22" s="68"/>
      <c r="H22" s="68"/>
    </row>
    <row r="23" spans="1:8" ht="25.5" x14ac:dyDescent="0.2">
      <c r="A23" s="67"/>
      <c r="B23" s="67"/>
      <c r="C23" s="56" t="s">
        <v>39</v>
      </c>
      <c r="D23" s="67"/>
      <c r="E23" s="68"/>
      <c r="F23" s="68"/>
      <c r="G23" s="68"/>
      <c r="H23" s="68"/>
    </row>
    <row r="24" spans="1:8" x14ac:dyDescent="0.2">
      <c r="A24" s="52"/>
      <c r="B24" s="52"/>
      <c r="C24" s="76"/>
      <c r="D24" s="52"/>
      <c r="E24" s="70"/>
      <c r="F24" s="70"/>
      <c r="G24" s="70"/>
      <c r="H24" s="70"/>
    </row>
    <row r="25" spans="1:8" x14ac:dyDescent="0.2">
      <c r="A25" s="52"/>
      <c r="B25" s="52"/>
      <c r="C25" s="76" t="s">
        <v>26</v>
      </c>
      <c r="D25" s="51"/>
      <c r="E25" s="70"/>
      <c r="F25" s="70"/>
      <c r="G25" s="70"/>
      <c r="H25" s="70"/>
    </row>
    <row r="26" spans="1:8" x14ac:dyDescent="0.2">
      <c r="A26" s="25"/>
      <c r="B26" s="25"/>
      <c r="C26" s="25"/>
      <c r="D26" s="81"/>
      <c r="E26" s="81"/>
      <c r="F26" s="81"/>
      <c r="G26" s="81"/>
      <c r="H26" s="25"/>
    </row>
    <row r="27" spans="1:8" x14ac:dyDescent="0.2">
      <c r="A27" s="25"/>
      <c r="B27" s="25"/>
      <c r="C27" s="27" t="s">
        <v>27</v>
      </c>
      <c r="D27" s="51"/>
      <c r="E27" s="25"/>
      <c r="F27" s="25"/>
      <c r="G27" s="25"/>
      <c r="H27" s="25"/>
    </row>
    <row r="28" spans="1:8" x14ac:dyDescent="0.2">
      <c r="A28" s="25"/>
      <c r="B28" s="25"/>
      <c r="C28" s="25"/>
      <c r="D28" s="87"/>
      <c r="E28" s="87"/>
      <c r="F28" s="87"/>
      <c r="G28" s="87"/>
      <c r="H28" s="25"/>
    </row>
    <row r="29" spans="1:8" x14ac:dyDescent="0.2">
      <c r="A29" s="25"/>
      <c r="B29" s="25"/>
      <c r="C29" s="27"/>
      <c r="D29" s="27"/>
      <c r="E29" s="25"/>
      <c r="F29" s="25"/>
      <c r="G29" s="25"/>
      <c r="H29" s="25"/>
    </row>
    <row r="30" spans="1:8" x14ac:dyDescent="0.2">
      <c r="A30" s="25"/>
      <c r="B30" s="25"/>
      <c r="C30" s="25"/>
      <c r="D30" s="87"/>
      <c r="E30" s="87"/>
      <c r="F30" s="87"/>
      <c r="G30" s="87"/>
      <c r="H30" s="25"/>
    </row>
    <row r="31" spans="1:8" x14ac:dyDescent="0.2">
      <c r="B31" s="25"/>
      <c r="C31" s="25"/>
      <c r="D31" s="25"/>
      <c r="E31" s="25"/>
      <c r="F31" s="25"/>
      <c r="G31" s="25"/>
      <c r="H31" s="25"/>
    </row>
    <row r="32" spans="1:8" x14ac:dyDescent="0.2">
      <c r="B32" s="25"/>
      <c r="C32" s="25"/>
      <c r="D32" s="25"/>
      <c r="E32" s="25"/>
      <c r="F32" s="25"/>
      <c r="G32" s="25"/>
      <c r="H32" s="25"/>
    </row>
    <row r="33" spans="2:8" x14ac:dyDescent="0.2">
      <c r="B33" s="25"/>
      <c r="C33" s="25"/>
      <c r="D33" s="25"/>
      <c r="E33" s="25"/>
      <c r="F33" s="25"/>
      <c r="G33" s="25"/>
      <c r="H33" s="25"/>
    </row>
    <row r="34" spans="2:8" x14ac:dyDescent="0.2">
      <c r="B34" s="25"/>
      <c r="C34" s="25"/>
      <c r="D34" s="25"/>
      <c r="E34" s="25"/>
      <c r="F34" s="25"/>
      <c r="G34" s="25"/>
      <c r="H34" s="25"/>
    </row>
  </sheetData>
  <mergeCells count="16">
    <mergeCell ref="C3:G3"/>
    <mergeCell ref="C5:G5"/>
    <mergeCell ref="C6:G6"/>
    <mergeCell ref="A12:A15"/>
    <mergeCell ref="B12:B15"/>
    <mergeCell ref="C12:C15"/>
    <mergeCell ref="D12:G12"/>
    <mergeCell ref="A20:C20"/>
    <mergeCell ref="D28:G28"/>
    <mergeCell ref="D30:G30"/>
    <mergeCell ref="H12:H15"/>
    <mergeCell ref="D13:D15"/>
    <mergeCell ref="E13:E15"/>
    <mergeCell ref="F13:F15"/>
    <mergeCell ref="G13:G15"/>
    <mergeCell ref="A17:H17"/>
  </mergeCells>
  <pageMargins left="0.7" right="0.7" top="0.75" bottom="0.75" header="0.3" footer="0.3"/>
  <pageSetup paperSize="9" scale="63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34"/>
  <sheetViews>
    <sheetView view="pageBreakPreview" zoomScaleNormal="100" zoomScaleSheetLayoutView="100" workbookViewId="0">
      <selection activeCell="D25" sqref="D25:D27"/>
    </sheetView>
  </sheetViews>
  <sheetFormatPr defaultRowHeight="12.75" x14ac:dyDescent="0.2"/>
  <cols>
    <col min="1" max="1" width="5.28515625" customWidth="1"/>
    <col min="2" max="2" width="18.28515625" customWidth="1"/>
    <col min="3" max="3" width="37.7109375" customWidth="1"/>
    <col min="4" max="4" width="13.5703125" customWidth="1"/>
    <col min="5" max="8" width="16.7109375" customWidth="1"/>
  </cols>
  <sheetData>
    <row r="1" spans="1:8" x14ac:dyDescent="0.2">
      <c r="H1" s="77" t="s">
        <v>87</v>
      </c>
    </row>
    <row r="2" spans="1:8" x14ac:dyDescent="0.2">
      <c r="H2" s="77" t="s">
        <v>45</v>
      </c>
    </row>
    <row r="3" spans="1:8" x14ac:dyDescent="0.2">
      <c r="A3" s="12"/>
      <c r="B3" s="13"/>
      <c r="C3" s="91" t="s">
        <v>33</v>
      </c>
      <c r="D3" s="91"/>
      <c r="E3" s="91"/>
      <c r="F3" s="91"/>
      <c r="G3" s="91"/>
      <c r="H3" s="15"/>
    </row>
    <row r="4" spans="1:8" x14ac:dyDescent="0.2">
      <c r="A4" s="12"/>
      <c r="B4" s="13"/>
      <c r="C4" s="14"/>
      <c r="D4" s="17"/>
      <c r="E4" s="16"/>
      <c r="F4" s="15"/>
      <c r="G4" s="15"/>
      <c r="H4" s="15"/>
    </row>
    <row r="5" spans="1:8" ht="28.5" customHeight="1" x14ac:dyDescent="0.2">
      <c r="A5" s="12"/>
      <c r="B5" s="13"/>
      <c r="C5" s="92" t="s">
        <v>95</v>
      </c>
      <c r="D5" s="92"/>
      <c r="E5" s="92"/>
      <c r="F5" s="92"/>
      <c r="G5" s="92"/>
      <c r="H5" s="15"/>
    </row>
    <row r="6" spans="1:8" x14ac:dyDescent="0.2">
      <c r="A6" s="12"/>
      <c r="B6" s="13"/>
      <c r="C6" s="93" t="s">
        <v>0</v>
      </c>
      <c r="D6" s="93"/>
      <c r="E6" s="93"/>
      <c r="F6" s="93"/>
      <c r="G6" s="93"/>
      <c r="H6" s="15"/>
    </row>
    <row r="7" spans="1:8" x14ac:dyDescent="0.2">
      <c r="A7" s="12"/>
      <c r="B7" s="13"/>
      <c r="C7" s="14"/>
      <c r="D7" s="16"/>
      <c r="E7" s="16"/>
      <c r="F7" s="16"/>
      <c r="G7" s="16"/>
      <c r="H7" s="15"/>
    </row>
    <row r="8" spans="1:8" ht="15" x14ac:dyDescent="0.25">
      <c r="A8" s="12"/>
      <c r="B8" s="21"/>
      <c r="C8" s="14"/>
      <c r="D8" s="17"/>
      <c r="E8" s="15"/>
      <c r="F8" s="15"/>
      <c r="G8" s="15"/>
      <c r="H8" s="15"/>
    </row>
    <row r="9" spans="1:8" x14ac:dyDescent="0.2">
      <c r="A9" s="12"/>
      <c r="B9" s="13"/>
      <c r="C9" s="14"/>
      <c r="D9" s="17"/>
      <c r="E9" s="15"/>
      <c r="F9" s="15"/>
      <c r="G9" s="15"/>
      <c r="H9" s="15"/>
    </row>
    <row r="10" spans="1:8" x14ac:dyDescent="0.2">
      <c r="A10" s="12"/>
      <c r="B10" s="13"/>
      <c r="C10" s="14"/>
      <c r="D10" s="15"/>
      <c r="E10" s="15"/>
      <c r="F10" s="15"/>
      <c r="G10" s="15"/>
      <c r="H10" s="15"/>
    </row>
    <row r="11" spans="1:8" x14ac:dyDescent="0.2">
      <c r="A11" s="12"/>
      <c r="B11" s="13"/>
      <c r="C11" s="14"/>
      <c r="D11" s="15"/>
      <c r="E11" s="15"/>
      <c r="F11" s="15"/>
      <c r="G11" s="15"/>
      <c r="H11" s="15"/>
    </row>
    <row r="12" spans="1:8" x14ac:dyDescent="0.2">
      <c r="A12" s="88" t="s">
        <v>1</v>
      </c>
      <c r="B12" s="94" t="s">
        <v>2</v>
      </c>
      <c r="C12" s="88" t="s">
        <v>3</v>
      </c>
      <c r="D12" s="95" t="s">
        <v>4</v>
      </c>
      <c r="E12" s="95"/>
      <c r="F12" s="95"/>
      <c r="G12" s="95"/>
      <c r="H12" s="88" t="s">
        <v>5</v>
      </c>
    </row>
    <row r="13" spans="1:8" x14ac:dyDescent="0.2">
      <c r="A13" s="88"/>
      <c r="B13" s="94"/>
      <c r="C13" s="88"/>
      <c r="D13" s="88" t="s">
        <v>6</v>
      </c>
      <c r="E13" s="88" t="s">
        <v>7</v>
      </c>
      <c r="F13" s="88" t="s">
        <v>48</v>
      </c>
      <c r="G13" s="88" t="s">
        <v>8</v>
      </c>
      <c r="H13" s="88"/>
    </row>
    <row r="14" spans="1:8" x14ac:dyDescent="0.2">
      <c r="A14" s="88"/>
      <c r="B14" s="94"/>
      <c r="C14" s="88"/>
      <c r="D14" s="88"/>
      <c r="E14" s="88"/>
      <c r="F14" s="88"/>
      <c r="G14" s="88"/>
      <c r="H14" s="88"/>
    </row>
    <row r="15" spans="1:8" x14ac:dyDescent="0.2">
      <c r="A15" s="88"/>
      <c r="B15" s="94"/>
      <c r="C15" s="88"/>
      <c r="D15" s="88"/>
      <c r="E15" s="88"/>
      <c r="F15" s="88"/>
      <c r="G15" s="88"/>
      <c r="H15" s="88"/>
    </row>
    <row r="16" spans="1:8" x14ac:dyDescent="0.2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</row>
    <row r="17" spans="1:8" ht="21" customHeight="1" x14ac:dyDescent="0.2">
      <c r="A17" s="89" t="s">
        <v>9</v>
      </c>
      <c r="B17" s="90"/>
      <c r="C17" s="90"/>
      <c r="D17" s="90"/>
      <c r="E17" s="90"/>
      <c r="F17" s="90"/>
      <c r="G17" s="90"/>
      <c r="H17" s="90"/>
    </row>
    <row r="18" spans="1:8" ht="25.5" x14ac:dyDescent="0.2">
      <c r="A18" s="8">
        <v>1</v>
      </c>
      <c r="B18" s="80" t="s">
        <v>77</v>
      </c>
      <c r="C18" s="18" t="s">
        <v>22</v>
      </c>
      <c r="D18" s="20"/>
      <c r="E18" s="26">
        <v>460.52</v>
      </c>
      <c r="F18" s="26">
        <v>1240.54</v>
      </c>
      <c r="G18" s="26"/>
      <c r="H18" s="26">
        <f t="shared" ref="H18" si="0">SUM(D18:G18)</f>
        <v>1701.06</v>
      </c>
    </row>
    <row r="19" spans="1:8" ht="25.5" x14ac:dyDescent="0.2">
      <c r="A19" s="8"/>
      <c r="B19" s="19" t="s">
        <v>10</v>
      </c>
      <c r="C19" s="18" t="s">
        <v>11</v>
      </c>
      <c r="D19" s="20"/>
      <c r="E19" s="26">
        <f>SUM(E18:E18)</f>
        <v>460.52</v>
      </c>
      <c r="F19" s="26">
        <f>SUM(F18:F18)</f>
        <v>1240.54</v>
      </c>
      <c r="G19" s="26"/>
      <c r="H19" s="26">
        <f>SUM(D19:G19)</f>
        <v>1701.06</v>
      </c>
    </row>
    <row r="20" spans="1:8" ht="15" x14ac:dyDescent="0.2">
      <c r="A20" s="84" t="s">
        <v>41</v>
      </c>
      <c r="B20" s="85"/>
      <c r="C20" s="86"/>
      <c r="D20" s="82"/>
      <c r="E20" s="71">
        <f>E19</f>
        <v>460.52</v>
      </c>
      <c r="F20" s="71">
        <f>F19</f>
        <v>1240.54</v>
      </c>
      <c r="G20" s="72"/>
      <c r="H20" s="71">
        <f>H19</f>
        <v>1701.06</v>
      </c>
    </row>
    <row r="21" spans="1:8" ht="25.5" x14ac:dyDescent="0.2">
      <c r="A21" s="54"/>
      <c r="B21" s="55"/>
      <c r="C21" s="56" t="s">
        <v>38</v>
      </c>
      <c r="D21" s="57"/>
      <c r="E21" s="58"/>
      <c r="F21" s="58"/>
      <c r="G21" s="58"/>
      <c r="H21" s="58"/>
    </row>
    <row r="22" spans="1:8" ht="15" customHeight="1" x14ac:dyDescent="0.2">
      <c r="A22" s="67"/>
      <c r="B22" s="19" t="s">
        <v>12</v>
      </c>
      <c r="C22" s="75" t="s">
        <v>35</v>
      </c>
      <c r="D22" s="67"/>
      <c r="E22" s="68"/>
      <c r="F22" s="68"/>
      <c r="G22" s="68"/>
      <c r="H22" s="68"/>
    </row>
    <row r="23" spans="1:8" ht="25.5" x14ac:dyDescent="0.2">
      <c r="A23" s="67"/>
      <c r="B23" s="67"/>
      <c r="C23" s="56" t="s">
        <v>39</v>
      </c>
      <c r="D23" s="67"/>
      <c r="E23" s="68"/>
      <c r="F23" s="68"/>
      <c r="G23" s="68"/>
      <c r="H23" s="68"/>
    </row>
    <row r="24" spans="1:8" x14ac:dyDescent="0.2">
      <c r="A24" s="52"/>
      <c r="B24" s="52"/>
      <c r="C24" s="76"/>
      <c r="D24" s="52"/>
      <c r="E24" s="70"/>
      <c r="F24" s="70"/>
      <c r="G24" s="70"/>
      <c r="H24" s="70"/>
    </row>
    <row r="25" spans="1:8" x14ac:dyDescent="0.2">
      <c r="A25" s="52"/>
      <c r="B25" s="52"/>
      <c r="C25" s="76" t="s">
        <v>26</v>
      </c>
      <c r="D25" s="51"/>
      <c r="E25" s="70"/>
      <c r="F25" s="70"/>
      <c r="G25" s="70"/>
      <c r="H25" s="70"/>
    </row>
    <row r="26" spans="1:8" x14ac:dyDescent="0.2">
      <c r="A26" s="25"/>
      <c r="B26" s="25"/>
      <c r="C26" s="25"/>
      <c r="D26" s="81"/>
      <c r="E26" s="81"/>
      <c r="F26" s="81"/>
      <c r="G26" s="81"/>
      <c r="H26" s="25"/>
    </row>
    <row r="27" spans="1:8" x14ac:dyDescent="0.2">
      <c r="A27" s="25"/>
      <c r="B27" s="25"/>
      <c r="C27" s="27" t="s">
        <v>27</v>
      </c>
      <c r="D27" s="51"/>
      <c r="E27" s="25"/>
      <c r="F27" s="25"/>
      <c r="G27" s="25"/>
      <c r="H27" s="25"/>
    </row>
    <row r="28" spans="1:8" x14ac:dyDescent="0.2">
      <c r="A28" s="25"/>
      <c r="B28" s="25"/>
      <c r="C28" s="25"/>
      <c r="D28" s="87"/>
      <c r="E28" s="87"/>
      <c r="F28" s="87"/>
      <c r="G28" s="87"/>
      <c r="H28" s="25"/>
    </row>
    <row r="29" spans="1:8" x14ac:dyDescent="0.2">
      <c r="A29" s="25"/>
      <c r="B29" s="25"/>
      <c r="C29" s="27"/>
      <c r="D29" s="27"/>
      <c r="E29" s="25"/>
      <c r="F29" s="25"/>
      <c r="G29" s="25"/>
      <c r="H29" s="25"/>
    </row>
    <row r="30" spans="1:8" x14ac:dyDescent="0.2">
      <c r="A30" s="25"/>
      <c r="B30" s="25"/>
      <c r="C30" s="25"/>
      <c r="D30" s="87"/>
      <c r="E30" s="87"/>
      <c r="F30" s="87"/>
      <c r="G30" s="87"/>
      <c r="H30" s="25"/>
    </row>
    <row r="31" spans="1:8" x14ac:dyDescent="0.2">
      <c r="B31" s="25"/>
      <c r="C31" s="25"/>
      <c r="D31" s="25"/>
      <c r="E31" s="25"/>
      <c r="F31" s="25"/>
      <c r="G31" s="25"/>
      <c r="H31" s="25"/>
    </row>
    <row r="32" spans="1:8" x14ac:dyDescent="0.2">
      <c r="B32" s="25"/>
      <c r="C32" s="25"/>
      <c r="D32" s="25"/>
      <c r="E32" s="25"/>
      <c r="F32" s="25"/>
      <c r="G32" s="25"/>
      <c r="H32" s="25"/>
    </row>
    <row r="33" spans="2:8" x14ac:dyDescent="0.2">
      <c r="B33" s="25"/>
      <c r="C33" s="25"/>
      <c r="D33" s="25"/>
      <c r="E33" s="25"/>
      <c r="F33" s="25"/>
      <c r="G33" s="25"/>
      <c r="H33" s="25"/>
    </row>
    <row r="34" spans="2:8" x14ac:dyDescent="0.2">
      <c r="B34" s="25"/>
      <c r="C34" s="25"/>
      <c r="D34" s="25"/>
      <c r="E34" s="25"/>
      <c r="F34" s="25"/>
      <c r="G34" s="25"/>
      <c r="H34" s="25"/>
    </row>
  </sheetData>
  <mergeCells count="16">
    <mergeCell ref="C3:G3"/>
    <mergeCell ref="C5:G5"/>
    <mergeCell ref="C6:G6"/>
    <mergeCell ref="A12:A15"/>
    <mergeCell ref="B12:B15"/>
    <mergeCell ref="C12:C15"/>
    <mergeCell ref="D12:G12"/>
    <mergeCell ref="A20:C20"/>
    <mergeCell ref="D28:G28"/>
    <mergeCell ref="D30:G30"/>
    <mergeCell ref="H12:H15"/>
    <mergeCell ref="D13:D15"/>
    <mergeCell ref="E13:E15"/>
    <mergeCell ref="F13:F15"/>
    <mergeCell ref="G13:G15"/>
    <mergeCell ref="A17:H17"/>
  </mergeCells>
  <pageMargins left="0.7" right="0.7" top="0.75" bottom="0.75" header="0.3" footer="0.3"/>
  <pageSetup paperSize="9" scale="63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34"/>
  <sheetViews>
    <sheetView view="pageBreakPreview" zoomScaleNormal="100" zoomScaleSheetLayoutView="100" workbookViewId="0">
      <selection activeCell="D25" sqref="D25:D27"/>
    </sheetView>
  </sheetViews>
  <sheetFormatPr defaultRowHeight="12.75" x14ac:dyDescent="0.2"/>
  <cols>
    <col min="1" max="1" width="5.28515625" customWidth="1"/>
    <col min="2" max="2" width="18.28515625" customWidth="1"/>
    <col min="3" max="3" width="37.7109375" customWidth="1"/>
    <col min="4" max="4" width="13.5703125" customWidth="1"/>
    <col min="5" max="8" width="16.7109375" customWidth="1"/>
  </cols>
  <sheetData>
    <row r="1" spans="1:8" x14ac:dyDescent="0.2">
      <c r="H1" s="77" t="s">
        <v>88</v>
      </c>
    </row>
    <row r="2" spans="1:8" x14ac:dyDescent="0.2">
      <c r="H2" s="77" t="s">
        <v>45</v>
      </c>
    </row>
    <row r="3" spans="1:8" x14ac:dyDescent="0.2">
      <c r="A3" s="12"/>
      <c r="B3" s="13"/>
      <c r="C3" s="91" t="s">
        <v>33</v>
      </c>
      <c r="D3" s="91"/>
      <c r="E3" s="91"/>
      <c r="F3" s="91"/>
      <c r="G3" s="91"/>
      <c r="H3" s="15"/>
    </row>
    <row r="4" spans="1:8" x14ac:dyDescent="0.2">
      <c r="A4" s="12"/>
      <c r="B4" s="13"/>
      <c r="C4" s="14"/>
      <c r="D4" s="17"/>
      <c r="E4" s="16"/>
      <c r="F4" s="15"/>
      <c r="G4" s="15"/>
      <c r="H4" s="15"/>
    </row>
    <row r="5" spans="1:8" ht="29.25" customHeight="1" x14ac:dyDescent="0.2">
      <c r="A5" s="12"/>
      <c r="B5" s="13"/>
      <c r="C5" s="92" t="s">
        <v>94</v>
      </c>
      <c r="D5" s="92"/>
      <c r="E5" s="92"/>
      <c r="F5" s="92"/>
      <c r="G5" s="92"/>
      <c r="H5" s="15"/>
    </row>
    <row r="6" spans="1:8" x14ac:dyDescent="0.2">
      <c r="A6" s="12"/>
      <c r="B6" s="13"/>
      <c r="C6" s="93" t="s">
        <v>0</v>
      </c>
      <c r="D6" s="93"/>
      <c r="E6" s="93"/>
      <c r="F6" s="93"/>
      <c r="G6" s="93"/>
      <c r="H6" s="15"/>
    </row>
    <row r="7" spans="1:8" x14ac:dyDescent="0.2">
      <c r="A7" s="12"/>
      <c r="B7" s="13"/>
      <c r="C7" s="14"/>
      <c r="D7" s="16"/>
      <c r="E7" s="16"/>
      <c r="F7" s="16"/>
      <c r="G7" s="16"/>
      <c r="H7" s="15"/>
    </row>
    <row r="8" spans="1:8" ht="15" x14ac:dyDescent="0.25">
      <c r="A8" s="12"/>
      <c r="B8" s="21"/>
      <c r="C8" s="14"/>
      <c r="D8" s="17"/>
      <c r="E8" s="15"/>
      <c r="F8" s="15"/>
      <c r="G8" s="15"/>
      <c r="H8" s="15"/>
    </row>
    <row r="9" spans="1:8" x14ac:dyDescent="0.2">
      <c r="A9" s="12"/>
      <c r="B9" s="13"/>
      <c r="C9" s="14"/>
      <c r="D9" s="17"/>
      <c r="E9" s="15"/>
      <c r="F9" s="15"/>
      <c r="G9" s="15"/>
      <c r="H9" s="15"/>
    </row>
    <row r="10" spans="1:8" x14ac:dyDescent="0.2">
      <c r="A10" s="12"/>
      <c r="B10" s="13"/>
      <c r="C10" s="14"/>
      <c r="D10" s="15"/>
      <c r="E10" s="15"/>
      <c r="F10" s="15"/>
      <c r="G10" s="15"/>
      <c r="H10" s="15"/>
    </row>
    <row r="11" spans="1:8" x14ac:dyDescent="0.2">
      <c r="A11" s="12"/>
      <c r="B11" s="13"/>
      <c r="C11" s="14"/>
      <c r="D11" s="15"/>
      <c r="E11" s="15"/>
      <c r="F11" s="15"/>
      <c r="G11" s="15"/>
      <c r="H11" s="15"/>
    </row>
    <row r="12" spans="1:8" x14ac:dyDescent="0.2">
      <c r="A12" s="88" t="s">
        <v>1</v>
      </c>
      <c r="B12" s="94" t="s">
        <v>2</v>
      </c>
      <c r="C12" s="88" t="s">
        <v>3</v>
      </c>
      <c r="D12" s="95" t="s">
        <v>4</v>
      </c>
      <c r="E12" s="95"/>
      <c r="F12" s="95"/>
      <c r="G12" s="95"/>
      <c r="H12" s="88" t="s">
        <v>5</v>
      </c>
    </row>
    <row r="13" spans="1:8" x14ac:dyDescent="0.2">
      <c r="A13" s="88"/>
      <c r="B13" s="94"/>
      <c r="C13" s="88"/>
      <c r="D13" s="88" t="s">
        <v>6</v>
      </c>
      <c r="E13" s="88" t="s">
        <v>7</v>
      </c>
      <c r="F13" s="88" t="s">
        <v>48</v>
      </c>
      <c r="G13" s="88" t="s">
        <v>8</v>
      </c>
      <c r="H13" s="88"/>
    </row>
    <row r="14" spans="1:8" x14ac:dyDescent="0.2">
      <c r="A14" s="88"/>
      <c r="B14" s="94"/>
      <c r="C14" s="88"/>
      <c r="D14" s="88"/>
      <c r="E14" s="88"/>
      <c r="F14" s="88"/>
      <c r="G14" s="88"/>
      <c r="H14" s="88"/>
    </row>
    <row r="15" spans="1:8" x14ac:dyDescent="0.2">
      <c r="A15" s="88"/>
      <c r="B15" s="94"/>
      <c r="C15" s="88"/>
      <c r="D15" s="88"/>
      <c r="E15" s="88"/>
      <c r="F15" s="88"/>
      <c r="G15" s="88"/>
      <c r="H15" s="88"/>
    </row>
    <row r="16" spans="1:8" x14ac:dyDescent="0.2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</row>
    <row r="17" spans="1:8" ht="21" customHeight="1" x14ac:dyDescent="0.2">
      <c r="A17" s="89" t="s">
        <v>9</v>
      </c>
      <c r="B17" s="90"/>
      <c r="C17" s="90"/>
      <c r="D17" s="90"/>
      <c r="E17" s="90"/>
      <c r="F17" s="90"/>
      <c r="G17" s="90"/>
      <c r="H17" s="90"/>
    </row>
    <row r="18" spans="1:8" ht="25.5" x14ac:dyDescent="0.2">
      <c r="A18" s="8">
        <v>1</v>
      </c>
      <c r="B18" s="80" t="s">
        <v>78</v>
      </c>
      <c r="C18" s="18" t="s">
        <v>23</v>
      </c>
      <c r="D18" s="20"/>
      <c r="E18" s="26">
        <v>500.02</v>
      </c>
      <c r="F18" s="26">
        <v>1200.32</v>
      </c>
      <c r="G18" s="26"/>
      <c r="H18" s="26">
        <f t="shared" ref="H18" si="0">SUM(D18:G18)</f>
        <v>1700.34</v>
      </c>
    </row>
    <row r="19" spans="1:8" ht="25.5" x14ac:dyDescent="0.2">
      <c r="A19" s="8"/>
      <c r="B19" s="19" t="s">
        <v>10</v>
      </c>
      <c r="C19" s="18" t="s">
        <v>11</v>
      </c>
      <c r="D19" s="20"/>
      <c r="E19" s="26">
        <f>SUM(E18:E18)</f>
        <v>500.02</v>
      </c>
      <c r="F19" s="26">
        <f>SUM(F18:F18)</f>
        <v>1200.32</v>
      </c>
      <c r="G19" s="26"/>
      <c r="H19" s="26">
        <f>SUM(D19:G19)</f>
        <v>1700.34</v>
      </c>
    </row>
    <row r="20" spans="1:8" ht="15" x14ac:dyDescent="0.2">
      <c r="A20" s="84" t="s">
        <v>41</v>
      </c>
      <c r="B20" s="85"/>
      <c r="C20" s="86"/>
      <c r="D20" s="82"/>
      <c r="E20" s="71">
        <f>E19</f>
        <v>500.02</v>
      </c>
      <c r="F20" s="71">
        <f>F19</f>
        <v>1200.32</v>
      </c>
      <c r="G20" s="72"/>
      <c r="H20" s="71">
        <f>H19</f>
        <v>1700.34</v>
      </c>
    </row>
    <row r="21" spans="1:8" ht="25.5" x14ac:dyDescent="0.2">
      <c r="A21" s="54"/>
      <c r="B21" s="55"/>
      <c r="C21" s="56" t="s">
        <v>38</v>
      </c>
      <c r="D21" s="57"/>
      <c r="E21" s="58"/>
      <c r="F21" s="58"/>
      <c r="G21" s="58"/>
      <c r="H21" s="58"/>
    </row>
    <row r="22" spans="1:8" ht="15" customHeight="1" x14ac:dyDescent="0.2">
      <c r="A22" s="67"/>
      <c r="B22" s="19" t="s">
        <v>12</v>
      </c>
      <c r="C22" s="75" t="s">
        <v>35</v>
      </c>
      <c r="D22" s="67"/>
      <c r="E22" s="68"/>
      <c r="F22" s="68"/>
      <c r="G22" s="68"/>
      <c r="H22" s="68"/>
    </row>
    <row r="23" spans="1:8" ht="25.5" x14ac:dyDescent="0.2">
      <c r="A23" s="67"/>
      <c r="B23" s="67"/>
      <c r="C23" s="56" t="s">
        <v>39</v>
      </c>
      <c r="D23" s="67"/>
      <c r="E23" s="68"/>
      <c r="F23" s="68"/>
      <c r="G23" s="68"/>
      <c r="H23" s="68"/>
    </row>
    <row r="24" spans="1:8" x14ac:dyDescent="0.2">
      <c r="A24" s="52"/>
      <c r="B24" s="52"/>
      <c r="C24" s="76"/>
      <c r="D24" s="52"/>
      <c r="E24" s="70"/>
      <c r="F24" s="70"/>
      <c r="G24" s="70"/>
      <c r="H24" s="70"/>
    </row>
    <row r="25" spans="1:8" x14ac:dyDescent="0.2">
      <c r="A25" s="52"/>
      <c r="B25" s="52"/>
      <c r="C25" s="76" t="s">
        <v>26</v>
      </c>
      <c r="D25" s="51"/>
      <c r="E25" s="70"/>
      <c r="F25" s="70"/>
      <c r="G25" s="70"/>
      <c r="H25" s="70"/>
    </row>
    <row r="26" spans="1:8" x14ac:dyDescent="0.2">
      <c r="A26" s="25"/>
      <c r="B26" s="25"/>
      <c r="C26" s="25"/>
      <c r="D26" s="81"/>
      <c r="E26" s="81"/>
      <c r="F26" s="81"/>
      <c r="G26" s="81"/>
      <c r="H26" s="25"/>
    </row>
    <row r="27" spans="1:8" x14ac:dyDescent="0.2">
      <c r="A27" s="25"/>
      <c r="B27" s="25"/>
      <c r="C27" s="27" t="s">
        <v>27</v>
      </c>
      <c r="D27" s="51"/>
      <c r="E27" s="25"/>
      <c r="F27" s="25"/>
      <c r="G27" s="25"/>
      <c r="H27" s="25"/>
    </row>
    <row r="28" spans="1:8" x14ac:dyDescent="0.2">
      <c r="A28" s="25"/>
      <c r="B28" s="25"/>
      <c r="C28" s="25"/>
      <c r="D28" s="87"/>
      <c r="E28" s="87"/>
      <c r="F28" s="87"/>
      <c r="G28" s="87"/>
      <c r="H28" s="25"/>
    </row>
    <row r="29" spans="1:8" x14ac:dyDescent="0.2">
      <c r="A29" s="25"/>
      <c r="B29" s="25"/>
      <c r="C29" s="27"/>
      <c r="D29" s="27"/>
      <c r="E29" s="25"/>
      <c r="F29" s="25"/>
      <c r="G29" s="25"/>
      <c r="H29" s="25"/>
    </row>
    <row r="30" spans="1:8" x14ac:dyDescent="0.2">
      <c r="A30" s="25"/>
      <c r="B30" s="25"/>
      <c r="C30" s="25"/>
      <c r="D30" s="87"/>
      <c r="E30" s="87"/>
      <c r="F30" s="87"/>
      <c r="G30" s="87"/>
      <c r="H30" s="25"/>
    </row>
    <row r="31" spans="1:8" x14ac:dyDescent="0.2">
      <c r="B31" s="25"/>
      <c r="C31" s="25"/>
      <c r="D31" s="25"/>
      <c r="E31" s="25"/>
      <c r="F31" s="25"/>
      <c r="G31" s="25"/>
      <c r="H31" s="25"/>
    </row>
    <row r="32" spans="1:8" x14ac:dyDescent="0.2">
      <c r="B32" s="25"/>
      <c r="C32" s="25"/>
      <c r="D32" s="25"/>
      <c r="E32" s="25"/>
      <c r="F32" s="25"/>
      <c r="G32" s="25"/>
      <c r="H32" s="25"/>
    </row>
    <row r="33" spans="2:8" x14ac:dyDescent="0.2">
      <c r="B33" s="25"/>
      <c r="C33" s="25"/>
      <c r="D33" s="25"/>
      <c r="E33" s="25"/>
      <c r="F33" s="25"/>
      <c r="G33" s="25"/>
      <c r="H33" s="25"/>
    </row>
    <row r="34" spans="2:8" x14ac:dyDescent="0.2">
      <c r="B34" s="25"/>
      <c r="C34" s="25"/>
      <c r="D34" s="25"/>
      <c r="E34" s="25"/>
      <c r="F34" s="25"/>
      <c r="G34" s="25"/>
      <c r="H34" s="25"/>
    </row>
  </sheetData>
  <mergeCells count="16">
    <mergeCell ref="C3:G3"/>
    <mergeCell ref="C5:G5"/>
    <mergeCell ref="C6:G6"/>
    <mergeCell ref="A12:A15"/>
    <mergeCell ref="B12:B15"/>
    <mergeCell ref="C12:C15"/>
    <mergeCell ref="D12:G12"/>
    <mergeCell ref="A20:C20"/>
    <mergeCell ref="D28:G28"/>
    <mergeCell ref="D30:G30"/>
    <mergeCell ref="H12:H15"/>
    <mergeCell ref="D13:D15"/>
    <mergeCell ref="E13:E15"/>
    <mergeCell ref="F13:F15"/>
    <mergeCell ref="G13:G15"/>
    <mergeCell ref="A17:H17"/>
  </mergeCells>
  <pageMargins left="0.7" right="0.7" top="0.75" bottom="0.75" header="0.3" footer="0.3"/>
  <pageSetup paperSize="9" scale="63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34"/>
  <sheetViews>
    <sheetView tabSelected="1" view="pageBreakPreview" topLeftCell="A28" zoomScaleNormal="100" zoomScaleSheetLayoutView="100" workbookViewId="0">
      <selection activeCell="S61" sqref="S61"/>
    </sheetView>
  </sheetViews>
  <sheetFormatPr defaultRowHeight="12.75" x14ac:dyDescent="0.2"/>
  <cols>
    <col min="1" max="1" width="5.28515625" customWidth="1"/>
    <col min="2" max="2" width="18.28515625" customWidth="1"/>
    <col min="3" max="3" width="37.7109375" customWidth="1"/>
    <col min="4" max="4" width="13.5703125" customWidth="1"/>
    <col min="5" max="8" width="16.7109375" customWidth="1"/>
  </cols>
  <sheetData>
    <row r="1" spans="1:8" x14ac:dyDescent="0.2">
      <c r="H1" s="77" t="s">
        <v>89</v>
      </c>
    </row>
    <row r="2" spans="1:8" x14ac:dyDescent="0.2">
      <c r="H2" s="77" t="s">
        <v>45</v>
      </c>
    </row>
    <row r="3" spans="1:8" x14ac:dyDescent="0.2">
      <c r="A3" s="12"/>
      <c r="B3" s="13"/>
      <c r="C3" s="91" t="s">
        <v>33</v>
      </c>
      <c r="D3" s="91"/>
      <c r="E3" s="91"/>
      <c r="F3" s="91"/>
      <c r="G3" s="91"/>
      <c r="H3" s="15"/>
    </row>
    <row r="4" spans="1:8" x14ac:dyDescent="0.2">
      <c r="A4" s="12"/>
      <c r="B4" s="13"/>
      <c r="C4" s="14"/>
      <c r="D4" s="17"/>
      <c r="E4" s="16"/>
      <c r="F4" s="15"/>
      <c r="G4" s="15"/>
      <c r="H4" s="15"/>
    </row>
    <row r="5" spans="1:8" ht="27" customHeight="1" x14ac:dyDescent="0.2">
      <c r="A5" s="12"/>
      <c r="B5" s="13"/>
      <c r="C5" s="92" t="s">
        <v>93</v>
      </c>
      <c r="D5" s="92"/>
      <c r="E5" s="92"/>
      <c r="F5" s="92"/>
      <c r="G5" s="92"/>
      <c r="H5" s="15"/>
    </row>
    <row r="6" spans="1:8" x14ac:dyDescent="0.2">
      <c r="A6" s="12"/>
      <c r="B6" s="13"/>
      <c r="C6" s="93" t="s">
        <v>0</v>
      </c>
      <c r="D6" s="93"/>
      <c r="E6" s="93"/>
      <c r="F6" s="93"/>
      <c r="G6" s="93"/>
      <c r="H6" s="15"/>
    </row>
    <row r="7" spans="1:8" x14ac:dyDescent="0.2">
      <c r="A7" s="12"/>
      <c r="B7" s="13"/>
      <c r="C7" s="14"/>
      <c r="D7" s="16"/>
      <c r="E7" s="16"/>
      <c r="F7" s="16"/>
      <c r="G7" s="16"/>
      <c r="H7" s="15"/>
    </row>
    <row r="8" spans="1:8" ht="15" x14ac:dyDescent="0.25">
      <c r="A8" s="12"/>
      <c r="B8" s="21"/>
      <c r="C8" s="14"/>
      <c r="D8" s="17"/>
      <c r="E8" s="15"/>
      <c r="F8" s="15"/>
      <c r="G8" s="15"/>
      <c r="H8" s="15"/>
    </row>
    <row r="9" spans="1:8" x14ac:dyDescent="0.2">
      <c r="A9" s="12"/>
      <c r="B9" s="13"/>
      <c r="C9" s="14"/>
      <c r="D9" s="17"/>
      <c r="E9" s="15"/>
      <c r="F9" s="15"/>
      <c r="G9" s="15"/>
      <c r="H9" s="15"/>
    </row>
    <row r="10" spans="1:8" x14ac:dyDescent="0.2">
      <c r="A10" s="12"/>
      <c r="B10" s="13"/>
      <c r="C10" s="14"/>
      <c r="D10" s="15"/>
      <c r="E10" s="15"/>
      <c r="F10" s="15"/>
      <c r="G10" s="15"/>
      <c r="H10" s="15"/>
    </row>
    <row r="11" spans="1:8" x14ac:dyDescent="0.2">
      <c r="A11" s="12"/>
      <c r="B11" s="13"/>
      <c r="C11" s="14"/>
      <c r="D11" s="15"/>
      <c r="E11" s="15"/>
      <c r="F11" s="15"/>
      <c r="G11" s="15"/>
      <c r="H11" s="15"/>
    </row>
    <row r="12" spans="1:8" x14ac:dyDescent="0.2">
      <c r="A12" s="88" t="s">
        <v>1</v>
      </c>
      <c r="B12" s="94" t="s">
        <v>2</v>
      </c>
      <c r="C12" s="88" t="s">
        <v>3</v>
      </c>
      <c r="D12" s="95" t="s">
        <v>4</v>
      </c>
      <c r="E12" s="95"/>
      <c r="F12" s="95"/>
      <c r="G12" s="95"/>
      <c r="H12" s="88" t="s">
        <v>5</v>
      </c>
    </row>
    <row r="13" spans="1:8" x14ac:dyDescent="0.2">
      <c r="A13" s="88"/>
      <c r="B13" s="94"/>
      <c r="C13" s="88"/>
      <c r="D13" s="88" t="s">
        <v>6</v>
      </c>
      <c r="E13" s="88" t="s">
        <v>7</v>
      </c>
      <c r="F13" s="88" t="s">
        <v>48</v>
      </c>
      <c r="G13" s="88" t="s">
        <v>8</v>
      </c>
      <c r="H13" s="88"/>
    </row>
    <row r="14" spans="1:8" x14ac:dyDescent="0.2">
      <c r="A14" s="88"/>
      <c r="B14" s="94"/>
      <c r="C14" s="88"/>
      <c r="D14" s="88"/>
      <c r="E14" s="88"/>
      <c r="F14" s="88"/>
      <c r="G14" s="88"/>
      <c r="H14" s="88"/>
    </row>
    <row r="15" spans="1:8" x14ac:dyDescent="0.2">
      <c r="A15" s="88"/>
      <c r="B15" s="94"/>
      <c r="C15" s="88"/>
      <c r="D15" s="88"/>
      <c r="E15" s="88"/>
      <c r="F15" s="88"/>
      <c r="G15" s="88"/>
      <c r="H15" s="88"/>
    </row>
    <row r="16" spans="1:8" x14ac:dyDescent="0.2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</row>
    <row r="17" spans="1:8" ht="21" customHeight="1" x14ac:dyDescent="0.2">
      <c r="A17" s="89" t="s">
        <v>9</v>
      </c>
      <c r="B17" s="90"/>
      <c r="C17" s="90"/>
      <c r="D17" s="90"/>
      <c r="E17" s="90"/>
      <c r="F17" s="90"/>
      <c r="G17" s="90"/>
      <c r="H17" s="90"/>
    </row>
    <row r="18" spans="1:8" ht="25.5" x14ac:dyDescent="0.2">
      <c r="A18" s="8">
        <v>1</v>
      </c>
      <c r="B18" s="80" t="s">
        <v>79</v>
      </c>
      <c r="C18" s="18" t="s">
        <v>24</v>
      </c>
      <c r="D18" s="20"/>
      <c r="E18" s="26">
        <v>379.81</v>
      </c>
      <c r="F18" s="26">
        <v>1322.74</v>
      </c>
      <c r="G18" s="26"/>
      <c r="H18" s="26">
        <f t="shared" ref="H18" si="0">SUM(D18:G18)</f>
        <v>1702.55</v>
      </c>
    </row>
    <row r="19" spans="1:8" ht="25.5" x14ac:dyDescent="0.2">
      <c r="A19" s="8"/>
      <c r="B19" s="19" t="s">
        <v>10</v>
      </c>
      <c r="C19" s="18" t="s">
        <v>11</v>
      </c>
      <c r="D19" s="20"/>
      <c r="E19" s="26">
        <f>SUM(E18:E18)</f>
        <v>379.81</v>
      </c>
      <c r="F19" s="26">
        <f>SUM(F18:F18)</f>
        <v>1322.74</v>
      </c>
      <c r="G19" s="26"/>
      <c r="H19" s="26">
        <f>SUM(D19:G19)</f>
        <v>1702.55</v>
      </c>
    </row>
    <row r="20" spans="1:8" ht="15" x14ac:dyDescent="0.2">
      <c r="A20" s="84" t="s">
        <v>41</v>
      </c>
      <c r="B20" s="85"/>
      <c r="C20" s="86"/>
      <c r="D20" s="82"/>
      <c r="E20" s="71">
        <f>E19</f>
        <v>379.81</v>
      </c>
      <c r="F20" s="71">
        <f>F19</f>
        <v>1322.74</v>
      </c>
      <c r="G20" s="72"/>
      <c r="H20" s="71">
        <f>H19</f>
        <v>1702.55</v>
      </c>
    </row>
    <row r="21" spans="1:8" ht="25.5" x14ac:dyDescent="0.2">
      <c r="A21" s="54"/>
      <c r="B21" s="55"/>
      <c r="C21" s="56" t="s">
        <v>38</v>
      </c>
      <c r="D21" s="57"/>
      <c r="E21" s="58"/>
      <c r="F21" s="58"/>
      <c r="G21" s="58"/>
      <c r="H21" s="58"/>
    </row>
    <row r="22" spans="1:8" ht="15" customHeight="1" x14ac:dyDescent="0.2">
      <c r="A22" s="67"/>
      <c r="B22" s="19" t="s">
        <v>12</v>
      </c>
      <c r="C22" s="75" t="s">
        <v>35</v>
      </c>
      <c r="D22" s="67"/>
      <c r="E22" s="68"/>
      <c r="F22" s="68"/>
      <c r="G22" s="68"/>
      <c r="H22" s="68"/>
    </row>
    <row r="23" spans="1:8" ht="25.5" x14ac:dyDescent="0.2">
      <c r="A23" s="67"/>
      <c r="B23" s="67"/>
      <c r="C23" s="56" t="s">
        <v>39</v>
      </c>
      <c r="D23" s="67"/>
      <c r="E23" s="68"/>
      <c r="F23" s="68"/>
      <c r="G23" s="68"/>
      <c r="H23" s="68"/>
    </row>
    <row r="24" spans="1:8" x14ac:dyDescent="0.2">
      <c r="A24" s="52"/>
      <c r="B24" s="52"/>
      <c r="C24" s="76"/>
      <c r="D24" s="52"/>
      <c r="E24" s="70"/>
      <c r="F24" s="70"/>
      <c r="G24" s="70"/>
      <c r="H24" s="70"/>
    </row>
    <row r="25" spans="1:8" x14ac:dyDescent="0.2">
      <c r="A25" s="52"/>
      <c r="B25" s="52"/>
      <c r="C25" s="76" t="s">
        <v>26</v>
      </c>
      <c r="D25" s="51"/>
      <c r="E25" s="70"/>
      <c r="F25" s="70"/>
      <c r="G25" s="70"/>
      <c r="H25" s="70"/>
    </row>
    <row r="26" spans="1:8" x14ac:dyDescent="0.2">
      <c r="A26" s="25"/>
      <c r="B26" s="25"/>
      <c r="C26" s="25"/>
      <c r="D26" s="81"/>
      <c r="E26" s="81"/>
      <c r="F26" s="81"/>
      <c r="G26" s="81"/>
      <c r="H26" s="25"/>
    </row>
    <row r="27" spans="1:8" x14ac:dyDescent="0.2">
      <c r="A27" s="25"/>
      <c r="B27" s="25"/>
      <c r="C27" s="27" t="s">
        <v>27</v>
      </c>
      <c r="D27" s="51"/>
      <c r="E27" s="25"/>
      <c r="F27" s="25"/>
      <c r="G27" s="25"/>
      <c r="H27" s="25"/>
    </row>
    <row r="28" spans="1:8" x14ac:dyDescent="0.2">
      <c r="A28" s="25"/>
      <c r="B28" s="25"/>
      <c r="C28" s="25"/>
      <c r="D28" s="87"/>
      <c r="E28" s="87"/>
      <c r="F28" s="87"/>
      <c r="G28" s="87"/>
      <c r="H28" s="25"/>
    </row>
    <row r="29" spans="1:8" x14ac:dyDescent="0.2">
      <c r="A29" s="25"/>
      <c r="B29" s="25"/>
      <c r="C29" s="27"/>
      <c r="D29" s="27"/>
      <c r="E29" s="25"/>
      <c r="F29" s="25"/>
      <c r="G29" s="25"/>
      <c r="H29" s="25"/>
    </row>
    <row r="30" spans="1:8" x14ac:dyDescent="0.2">
      <c r="A30" s="25"/>
      <c r="B30" s="25"/>
      <c r="C30" s="25"/>
      <c r="D30" s="87"/>
      <c r="E30" s="87"/>
      <c r="F30" s="87"/>
      <c r="G30" s="87"/>
      <c r="H30" s="25"/>
    </row>
    <row r="31" spans="1:8" x14ac:dyDescent="0.2">
      <c r="B31" s="25"/>
      <c r="C31" s="25"/>
      <c r="D31" s="25"/>
      <c r="E31" s="25"/>
      <c r="F31" s="25"/>
      <c r="G31" s="25"/>
      <c r="H31" s="25"/>
    </row>
    <row r="32" spans="1:8" x14ac:dyDescent="0.2">
      <c r="B32" s="25"/>
      <c r="C32" s="25"/>
      <c r="D32" s="25"/>
      <c r="E32" s="25"/>
      <c r="F32" s="25"/>
      <c r="G32" s="25"/>
      <c r="H32" s="25"/>
    </row>
    <row r="33" spans="2:8" x14ac:dyDescent="0.2">
      <c r="B33" s="25"/>
      <c r="C33" s="25"/>
      <c r="D33" s="25"/>
      <c r="E33" s="25"/>
      <c r="F33" s="25"/>
      <c r="G33" s="25"/>
      <c r="H33" s="25"/>
    </row>
    <row r="34" spans="2:8" x14ac:dyDescent="0.2">
      <c r="B34" s="25"/>
      <c r="C34" s="25"/>
      <c r="D34" s="25"/>
      <c r="E34" s="25"/>
      <c r="F34" s="25"/>
      <c r="G34" s="25"/>
      <c r="H34" s="25"/>
    </row>
  </sheetData>
  <mergeCells count="16">
    <mergeCell ref="C3:G3"/>
    <mergeCell ref="C5:G5"/>
    <mergeCell ref="C6:G6"/>
    <mergeCell ref="A12:A15"/>
    <mergeCell ref="B12:B15"/>
    <mergeCell ref="C12:C15"/>
    <mergeCell ref="D12:G12"/>
    <mergeCell ref="A20:C20"/>
    <mergeCell ref="D28:G28"/>
    <mergeCell ref="D30:G30"/>
    <mergeCell ref="H12:H15"/>
    <mergeCell ref="D13:D15"/>
    <mergeCell ref="E13:E15"/>
    <mergeCell ref="F13:F15"/>
    <mergeCell ref="G13:G15"/>
    <mergeCell ref="A17:H17"/>
  </mergeCells>
  <pageMargins left="0.7" right="0.7" top="0.75" bottom="0.75" header="0.3" footer="0.3"/>
  <pageSetup paperSize="9" scale="63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workbookViewId="0">
      <selection activeCell="C20" sqref="C20:H30"/>
    </sheetView>
  </sheetViews>
  <sheetFormatPr defaultRowHeight="12.75" x14ac:dyDescent="0.2"/>
  <cols>
    <col min="1" max="1" width="5.28515625" customWidth="1"/>
    <col min="2" max="2" width="18.28515625" customWidth="1"/>
    <col min="3" max="3" width="37.7109375" customWidth="1"/>
    <col min="4" max="4" width="13.5703125" customWidth="1"/>
    <col min="5" max="8" width="16.7109375" customWidth="1"/>
  </cols>
  <sheetData>
    <row r="1" spans="1:8" x14ac:dyDescent="0.2">
      <c r="H1" s="77" t="s">
        <v>91</v>
      </c>
    </row>
    <row r="2" spans="1:8" x14ac:dyDescent="0.2">
      <c r="H2" s="77" t="s">
        <v>45</v>
      </c>
    </row>
    <row r="3" spans="1:8" x14ac:dyDescent="0.2">
      <c r="A3" s="12"/>
      <c r="B3" s="13"/>
      <c r="C3" s="91" t="s">
        <v>33</v>
      </c>
      <c r="D3" s="91"/>
      <c r="E3" s="91"/>
      <c r="F3" s="91"/>
      <c r="G3" s="91"/>
      <c r="H3" s="15"/>
    </row>
    <row r="4" spans="1:8" x14ac:dyDescent="0.2">
      <c r="A4" s="12"/>
      <c r="B4" s="13"/>
      <c r="C4" s="14"/>
      <c r="D4" s="17"/>
      <c r="E4" s="16"/>
      <c r="F4" s="15"/>
      <c r="G4" s="15"/>
      <c r="H4" s="15"/>
    </row>
    <row r="5" spans="1:8" ht="27" customHeight="1" x14ac:dyDescent="0.2">
      <c r="A5" s="12"/>
      <c r="B5" s="13"/>
      <c r="C5" s="92" t="s">
        <v>92</v>
      </c>
      <c r="D5" s="92"/>
      <c r="E5" s="92"/>
      <c r="F5" s="92"/>
      <c r="G5" s="92"/>
      <c r="H5" s="15"/>
    </row>
    <row r="6" spans="1:8" x14ac:dyDescent="0.2">
      <c r="A6" s="12"/>
      <c r="B6" s="13"/>
      <c r="C6" s="93" t="s">
        <v>0</v>
      </c>
      <c r="D6" s="93"/>
      <c r="E6" s="93"/>
      <c r="F6" s="93"/>
      <c r="G6" s="93"/>
      <c r="H6" s="15"/>
    </row>
    <row r="7" spans="1:8" x14ac:dyDescent="0.2">
      <c r="A7" s="12"/>
      <c r="B7" s="13"/>
      <c r="C7" s="14"/>
      <c r="D7" s="16"/>
      <c r="E7" s="16"/>
      <c r="F7" s="16"/>
      <c r="G7" s="16"/>
      <c r="H7" s="15"/>
    </row>
    <row r="8" spans="1:8" ht="15" x14ac:dyDescent="0.25">
      <c r="A8" s="12"/>
      <c r="B8" s="21"/>
      <c r="C8" s="14"/>
      <c r="D8" s="17"/>
      <c r="E8" s="15"/>
      <c r="F8" s="15"/>
      <c r="G8" s="15"/>
      <c r="H8" s="15"/>
    </row>
    <row r="9" spans="1:8" x14ac:dyDescent="0.2">
      <c r="A9" s="12"/>
      <c r="B9" s="13"/>
      <c r="C9" s="14"/>
      <c r="D9" s="17"/>
      <c r="E9" s="15"/>
      <c r="F9" s="15"/>
      <c r="G9" s="15"/>
      <c r="H9" s="15"/>
    </row>
    <row r="10" spans="1:8" x14ac:dyDescent="0.2">
      <c r="A10" s="12"/>
      <c r="B10" s="13"/>
      <c r="C10" s="14"/>
      <c r="D10" s="15"/>
      <c r="E10" s="15"/>
      <c r="F10" s="15"/>
      <c r="G10" s="15"/>
      <c r="H10" s="15"/>
    </row>
    <row r="11" spans="1:8" x14ac:dyDescent="0.2">
      <c r="A11" s="12"/>
      <c r="B11" s="13"/>
      <c r="C11" s="14"/>
      <c r="D11" s="15"/>
      <c r="E11" s="15"/>
      <c r="F11" s="15"/>
      <c r="G11" s="15"/>
      <c r="H11" s="15"/>
    </row>
    <row r="12" spans="1:8" x14ac:dyDescent="0.2">
      <c r="A12" s="88" t="s">
        <v>1</v>
      </c>
      <c r="B12" s="94" t="s">
        <v>2</v>
      </c>
      <c r="C12" s="88" t="s">
        <v>3</v>
      </c>
      <c r="D12" s="95" t="s">
        <v>4</v>
      </c>
      <c r="E12" s="95"/>
      <c r="F12" s="95"/>
      <c r="G12" s="95"/>
      <c r="H12" s="88" t="s">
        <v>5</v>
      </c>
    </row>
    <row r="13" spans="1:8" x14ac:dyDescent="0.2">
      <c r="A13" s="88"/>
      <c r="B13" s="94"/>
      <c r="C13" s="88"/>
      <c r="D13" s="88" t="s">
        <v>6</v>
      </c>
      <c r="E13" s="88" t="s">
        <v>7</v>
      </c>
      <c r="F13" s="88" t="s">
        <v>48</v>
      </c>
      <c r="G13" s="88" t="s">
        <v>8</v>
      </c>
      <c r="H13" s="88"/>
    </row>
    <row r="14" spans="1:8" x14ac:dyDescent="0.2">
      <c r="A14" s="88"/>
      <c r="B14" s="94"/>
      <c r="C14" s="88"/>
      <c r="D14" s="88"/>
      <c r="E14" s="88"/>
      <c r="F14" s="88"/>
      <c r="G14" s="88"/>
      <c r="H14" s="88"/>
    </row>
    <row r="15" spans="1:8" x14ac:dyDescent="0.2">
      <c r="A15" s="88"/>
      <c r="B15" s="94"/>
      <c r="C15" s="88"/>
      <c r="D15" s="88"/>
      <c r="E15" s="88"/>
      <c r="F15" s="88"/>
      <c r="G15" s="88"/>
      <c r="H15" s="88"/>
    </row>
    <row r="16" spans="1:8" x14ac:dyDescent="0.2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</row>
    <row r="17" spans="1:8" ht="21" customHeight="1" x14ac:dyDescent="0.2">
      <c r="A17" s="89" t="s">
        <v>9</v>
      </c>
      <c r="B17" s="90"/>
      <c r="C17" s="90"/>
      <c r="D17" s="90"/>
      <c r="E17" s="90"/>
      <c r="F17" s="90"/>
      <c r="G17" s="90"/>
      <c r="H17" s="90"/>
    </row>
    <row r="18" spans="1:8" ht="25.5" x14ac:dyDescent="0.2">
      <c r="A18" s="8">
        <v>1</v>
      </c>
      <c r="B18" s="80" t="s">
        <v>79</v>
      </c>
      <c r="C18" s="18" t="s">
        <v>24</v>
      </c>
      <c r="D18" s="20"/>
      <c r="E18" s="26">
        <v>379.81</v>
      </c>
      <c r="F18" s="26">
        <v>1322.74</v>
      </c>
      <c r="G18" s="26"/>
      <c r="H18" s="26">
        <f>SUM(D18:G18)</f>
        <v>1702.55</v>
      </c>
    </row>
    <row r="19" spans="1:8" ht="25.5" x14ac:dyDescent="0.2">
      <c r="A19" s="8">
        <v>2</v>
      </c>
      <c r="B19" s="80" t="s">
        <v>78</v>
      </c>
      <c r="C19" s="18" t="s">
        <v>23</v>
      </c>
      <c r="D19" s="20"/>
      <c r="E19" s="26">
        <v>500.02</v>
      </c>
      <c r="F19" s="26">
        <v>1200.32</v>
      </c>
      <c r="G19" s="26"/>
      <c r="H19" s="26">
        <f t="shared" ref="H19:H31" si="0">SUM(D19:G19)</f>
        <v>1700.34</v>
      </c>
    </row>
    <row r="20" spans="1:8" ht="25.5" x14ac:dyDescent="0.2">
      <c r="A20" s="8">
        <v>3</v>
      </c>
      <c r="B20" s="80" t="s">
        <v>77</v>
      </c>
      <c r="C20" s="56" t="s">
        <v>22</v>
      </c>
      <c r="D20" s="57"/>
      <c r="E20" s="58">
        <v>460.52</v>
      </c>
      <c r="F20" s="58">
        <v>1240.54</v>
      </c>
      <c r="G20" s="58"/>
      <c r="H20" s="58">
        <f t="shared" si="0"/>
        <v>1701.06</v>
      </c>
    </row>
    <row r="21" spans="1:8" ht="25.5" x14ac:dyDescent="0.2">
      <c r="A21" s="8">
        <v>4</v>
      </c>
      <c r="B21" s="80" t="s">
        <v>76</v>
      </c>
      <c r="C21" s="56" t="s">
        <v>21</v>
      </c>
      <c r="D21" s="57"/>
      <c r="E21" s="58">
        <v>461.39</v>
      </c>
      <c r="F21" s="58">
        <v>1239.6600000000001</v>
      </c>
      <c r="G21" s="58"/>
      <c r="H21" s="58">
        <f t="shared" si="0"/>
        <v>1701.05</v>
      </c>
    </row>
    <row r="22" spans="1:8" ht="25.5" x14ac:dyDescent="0.2">
      <c r="A22" s="8">
        <v>5</v>
      </c>
      <c r="B22" s="80" t="s">
        <v>75</v>
      </c>
      <c r="C22" s="56" t="s">
        <v>20</v>
      </c>
      <c r="D22" s="57"/>
      <c r="E22" s="58">
        <v>461.08</v>
      </c>
      <c r="F22" s="58">
        <v>1239.98</v>
      </c>
      <c r="G22" s="58"/>
      <c r="H22" s="58">
        <f t="shared" si="0"/>
        <v>1701.06</v>
      </c>
    </row>
    <row r="23" spans="1:8" ht="25.5" x14ac:dyDescent="0.2">
      <c r="A23" s="8">
        <v>6</v>
      </c>
      <c r="B23" s="80" t="s">
        <v>74</v>
      </c>
      <c r="C23" s="56" t="s">
        <v>19</v>
      </c>
      <c r="D23" s="57"/>
      <c r="E23" s="58">
        <v>401.07</v>
      </c>
      <c r="F23" s="58">
        <v>1301.08</v>
      </c>
      <c r="G23" s="58"/>
      <c r="H23" s="58">
        <f t="shared" si="0"/>
        <v>1702.15</v>
      </c>
    </row>
    <row r="24" spans="1:8" ht="25.5" x14ac:dyDescent="0.2">
      <c r="A24" s="8">
        <v>7</v>
      </c>
      <c r="B24" s="80" t="s">
        <v>73</v>
      </c>
      <c r="C24" s="56" t="s">
        <v>18</v>
      </c>
      <c r="D24" s="57"/>
      <c r="E24" s="58">
        <v>415.73</v>
      </c>
      <c r="F24" s="58">
        <v>1949.49</v>
      </c>
      <c r="G24" s="58"/>
      <c r="H24" s="58">
        <f t="shared" si="0"/>
        <v>2365.2199999999998</v>
      </c>
    </row>
    <row r="25" spans="1:8" ht="25.5" x14ac:dyDescent="0.2">
      <c r="A25" s="8">
        <v>8</v>
      </c>
      <c r="B25" s="80" t="s">
        <v>70</v>
      </c>
      <c r="C25" s="56" t="s">
        <v>17</v>
      </c>
      <c r="D25" s="57"/>
      <c r="E25" s="58">
        <v>158.77000000000001</v>
      </c>
      <c r="F25" s="58">
        <v>1585.96</v>
      </c>
      <c r="G25" s="58"/>
      <c r="H25" s="58">
        <f t="shared" si="0"/>
        <v>1744.73</v>
      </c>
    </row>
    <row r="26" spans="1:8" ht="25.5" x14ac:dyDescent="0.2">
      <c r="A26" s="8">
        <v>9</v>
      </c>
      <c r="B26" s="80" t="s">
        <v>69</v>
      </c>
      <c r="C26" s="56" t="s">
        <v>16</v>
      </c>
      <c r="D26" s="57"/>
      <c r="E26" s="58">
        <v>137.47</v>
      </c>
      <c r="F26" s="58">
        <v>1622.71</v>
      </c>
      <c r="G26" s="58"/>
      <c r="H26" s="58">
        <f t="shared" si="0"/>
        <v>1760.18</v>
      </c>
    </row>
    <row r="27" spans="1:8" ht="25.5" x14ac:dyDescent="0.2">
      <c r="A27" s="8">
        <v>10</v>
      </c>
      <c r="B27" s="80" t="s">
        <v>67</v>
      </c>
      <c r="C27" s="56" t="s">
        <v>15</v>
      </c>
      <c r="D27" s="57"/>
      <c r="E27" s="58">
        <v>163.38</v>
      </c>
      <c r="F27" s="58">
        <v>1577.97</v>
      </c>
      <c r="G27" s="58"/>
      <c r="H27" s="58">
        <f t="shared" si="0"/>
        <v>1741.35</v>
      </c>
    </row>
    <row r="28" spans="1:8" ht="51" x14ac:dyDescent="0.2">
      <c r="A28" s="8">
        <v>11</v>
      </c>
      <c r="B28" s="80" t="s">
        <v>66</v>
      </c>
      <c r="C28" s="56" t="s">
        <v>68</v>
      </c>
      <c r="D28" s="57"/>
      <c r="E28" s="58">
        <v>302.47000000000003</v>
      </c>
      <c r="F28" s="58">
        <v>3191.42</v>
      </c>
      <c r="G28" s="58"/>
      <c r="H28" s="58">
        <f t="shared" si="0"/>
        <v>3493.89</v>
      </c>
    </row>
    <row r="29" spans="1:8" ht="25.5" x14ac:dyDescent="0.2">
      <c r="A29" s="8">
        <v>12</v>
      </c>
      <c r="B29" s="80" t="s">
        <v>65</v>
      </c>
      <c r="C29" s="56" t="s">
        <v>14</v>
      </c>
      <c r="D29" s="57"/>
      <c r="E29" s="58">
        <v>190.69</v>
      </c>
      <c r="F29" s="58">
        <v>1702.39</v>
      </c>
      <c r="G29" s="58"/>
      <c r="H29" s="58">
        <f t="shared" si="0"/>
        <v>1893.08</v>
      </c>
    </row>
    <row r="30" spans="1:8" ht="25.5" x14ac:dyDescent="0.2">
      <c r="A30" s="8">
        <v>13</v>
      </c>
      <c r="B30" s="80" t="s">
        <v>64</v>
      </c>
      <c r="C30" s="56" t="s">
        <v>13</v>
      </c>
      <c r="D30" s="57"/>
      <c r="E30" s="58">
        <v>168.39</v>
      </c>
      <c r="F30" s="58">
        <v>1693.78</v>
      </c>
      <c r="G30" s="58"/>
      <c r="H30" s="58">
        <f t="shared" si="0"/>
        <v>1862.17</v>
      </c>
    </row>
    <row r="31" spans="1:8" ht="25.5" x14ac:dyDescent="0.2">
      <c r="A31" s="8"/>
      <c r="B31" s="19" t="s">
        <v>10</v>
      </c>
      <c r="C31" s="18" t="s">
        <v>11</v>
      </c>
      <c r="D31" s="20"/>
      <c r="E31" s="26">
        <f>SUM(E18:E18)</f>
        <v>379.81</v>
      </c>
      <c r="F31" s="26">
        <f>SUM(F18:F18)</f>
        <v>1322.74</v>
      </c>
      <c r="G31" s="26"/>
      <c r="H31" s="26">
        <f t="shared" si="0"/>
        <v>1702.55</v>
      </c>
    </row>
    <row r="32" spans="1:8" ht="15" x14ac:dyDescent="0.2">
      <c r="A32" s="84" t="s">
        <v>41</v>
      </c>
      <c r="B32" s="85"/>
      <c r="C32" s="86"/>
      <c r="D32" s="83"/>
      <c r="E32" s="71">
        <f>SUM(E18:E31)</f>
        <v>4580.6000000000004</v>
      </c>
      <c r="F32" s="71">
        <f>SUM(F18:F31)</f>
        <v>22190.78</v>
      </c>
      <c r="G32" s="72"/>
      <c r="H32" s="71">
        <f>SUM(H18:H31)</f>
        <v>26771.38</v>
      </c>
    </row>
    <row r="33" spans="1:8" ht="25.5" x14ac:dyDescent="0.2">
      <c r="A33" s="54"/>
      <c r="B33" s="55"/>
      <c r="C33" s="56" t="s">
        <v>38</v>
      </c>
      <c r="D33" s="57"/>
      <c r="E33" s="58"/>
      <c r="F33" s="58"/>
      <c r="G33" s="58"/>
      <c r="H33" s="58"/>
    </row>
    <row r="34" spans="1:8" ht="15" customHeight="1" x14ac:dyDescent="0.2">
      <c r="A34" s="67"/>
      <c r="B34" s="19" t="s">
        <v>12</v>
      </c>
      <c r="C34" s="75" t="s">
        <v>35</v>
      </c>
      <c r="D34" s="67"/>
      <c r="E34" s="68"/>
      <c r="F34" s="68"/>
      <c r="G34" s="68"/>
      <c r="H34" s="68"/>
    </row>
    <row r="35" spans="1:8" ht="25.5" x14ac:dyDescent="0.2">
      <c r="A35" s="67"/>
      <c r="B35" s="67"/>
      <c r="C35" s="56" t="s">
        <v>39</v>
      </c>
      <c r="D35" s="67"/>
      <c r="E35" s="68"/>
      <c r="F35" s="68"/>
      <c r="G35" s="68"/>
      <c r="H35" s="68"/>
    </row>
    <row r="36" spans="1:8" x14ac:dyDescent="0.2">
      <c r="A36" s="52"/>
      <c r="B36" s="52"/>
      <c r="C36" s="76"/>
      <c r="D36" s="52"/>
      <c r="E36" s="70"/>
      <c r="F36" s="70"/>
      <c r="G36" s="70"/>
      <c r="H36" s="70"/>
    </row>
    <row r="37" spans="1:8" x14ac:dyDescent="0.2">
      <c r="A37" s="52"/>
      <c r="B37" s="52"/>
      <c r="C37" s="76" t="s">
        <v>26</v>
      </c>
      <c r="D37" s="51" t="s">
        <v>71</v>
      </c>
      <c r="E37" s="70"/>
      <c r="F37" s="70"/>
      <c r="G37" s="70"/>
      <c r="H37" s="70"/>
    </row>
    <row r="38" spans="1:8" x14ac:dyDescent="0.2">
      <c r="A38" s="25"/>
      <c r="B38" s="25"/>
      <c r="C38" s="25"/>
      <c r="D38" s="81"/>
      <c r="E38" s="81"/>
      <c r="F38" s="81"/>
      <c r="G38" s="81"/>
      <c r="H38" s="25"/>
    </row>
    <row r="39" spans="1:8" x14ac:dyDescent="0.2">
      <c r="A39" s="25"/>
      <c r="B39" s="25"/>
      <c r="C39" s="27" t="s">
        <v>27</v>
      </c>
      <c r="D39" s="51" t="s">
        <v>72</v>
      </c>
      <c r="E39" s="25"/>
      <c r="F39" s="25"/>
      <c r="G39" s="25"/>
      <c r="H39" s="25"/>
    </row>
    <row r="40" spans="1:8" x14ac:dyDescent="0.2">
      <c r="A40" s="25"/>
      <c r="B40" s="25"/>
      <c r="C40" s="25"/>
      <c r="D40" s="87"/>
      <c r="E40" s="87"/>
      <c r="F40" s="87"/>
      <c r="G40" s="87"/>
      <c r="H40" s="25"/>
    </row>
    <row r="41" spans="1:8" x14ac:dyDescent="0.2">
      <c r="A41" s="25"/>
      <c r="B41" s="25"/>
      <c r="C41" s="27"/>
      <c r="D41" s="27"/>
      <c r="E41" s="25"/>
      <c r="F41" s="25"/>
      <c r="G41" s="25"/>
      <c r="H41" s="25"/>
    </row>
    <row r="42" spans="1:8" x14ac:dyDescent="0.2">
      <c r="A42" s="25"/>
      <c r="B42" s="25"/>
      <c r="C42" s="25"/>
      <c r="D42" s="87"/>
      <c r="E42" s="87"/>
      <c r="F42" s="87"/>
      <c r="G42" s="87"/>
      <c r="H42" s="25"/>
    </row>
    <row r="43" spans="1:8" x14ac:dyDescent="0.2">
      <c r="B43" s="25"/>
      <c r="C43" s="25"/>
      <c r="D43" s="25"/>
      <c r="E43" s="25"/>
      <c r="F43" s="25"/>
      <c r="G43" s="25"/>
      <c r="H43" s="25"/>
    </row>
    <row r="44" spans="1:8" x14ac:dyDescent="0.2">
      <c r="B44" s="25"/>
      <c r="C44" s="25"/>
      <c r="D44" s="25"/>
      <c r="E44" s="25"/>
      <c r="F44" s="25"/>
      <c r="G44" s="25"/>
      <c r="H44" s="25"/>
    </row>
    <row r="45" spans="1:8" x14ac:dyDescent="0.2">
      <c r="B45" s="25"/>
      <c r="C45" s="25"/>
      <c r="D45" s="25"/>
      <c r="E45" s="25"/>
      <c r="F45" s="25"/>
      <c r="G45" s="25"/>
      <c r="H45" s="25"/>
    </row>
    <row r="46" spans="1:8" x14ac:dyDescent="0.2">
      <c r="B46" s="25"/>
      <c r="C46" s="25"/>
      <c r="D46" s="25"/>
      <c r="E46" s="25"/>
      <c r="F46" s="25"/>
      <c r="G46" s="25"/>
      <c r="H46" s="25"/>
    </row>
  </sheetData>
  <mergeCells count="16">
    <mergeCell ref="C3:G3"/>
    <mergeCell ref="C5:G5"/>
    <mergeCell ref="C6:G6"/>
    <mergeCell ref="A12:A15"/>
    <mergeCell ref="B12:B15"/>
    <mergeCell ref="C12:C15"/>
    <mergeCell ref="D12:G12"/>
    <mergeCell ref="A32:C32"/>
    <mergeCell ref="D40:G40"/>
    <mergeCell ref="D42:G42"/>
    <mergeCell ref="H12:H15"/>
    <mergeCell ref="D13:D15"/>
    <mergeCell ref="E13:E15"/>
    <mergeCell ref="F13:F15"/>
    <mergeCell ref="G13:G15"/>
    <mergeCell ref="A17:H17"/>
  </mergeCells>
  <pageMargins left="0.7" right="0.7" top="0.75" bottom="0.75" header="0.3" footer="0.3"/>
  <pageSetup paperSize="9" scale="63"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38"/>
  <sheetViews>
    <sheetView view="pageBreakPreview" zoomScaleNormal="100" zoomScaleSheetLayoutView="100" workbookViewId="0">
      <selection activeCell="C37" sqref="C37"/>
    </sheetView>
  </sheetViews>
  <sheetFormatPr defaultRowHeight="12.75" x14ac:dyDescent="0.2"/>
  <cols>
    <col min="1" max="1" width="6.5703125" style="24" customWidth="1"/>
    <col min="2" max="2" width="39.5703125" style="24" customWidth="1"/>
    <col min="3" max="3" width="35.140625" style="24" customWidth="1"/>
    <col min="4" max="4" width="14" style="24" customWidth="1"/>
    <col min="5" max="5" width="17.5703125" style="24" customWidth="1"/>
    <col min="6" max="6" width="18.5703125" style="24" customWidth="1"/>
    <col min="7" max="7" width="12.5703125" style="24" customWidth="1"/>
    <col min="8" max="8" width="18.7109375" style="24" customWidth="1"/>
    <col min="9" max="9" width="15.5703125" style="24" bestFit="1" customWidth="1"/>
    <col min="10" max="16384" width="9.140625" style="24"/>
  </cols>
  <sheetData>
    <row r="1" spans="1:9" x14ac:dyDescent="0.2">
      <c r="F1" s="22"/>
      <c r="G1" s="28"/>
      <c r="H1" s="28" t="s">
        <v>36</v>
      </c>
    </row>
    <row r="2" spans="1:9" x14ac:dyDescent="0.2">
      <c r="F2" s="22"/>
      <c r="G2" s="99" t="s">
        <v>44</v>
      </c>
      <c r="H2" s="99"/>
    </row>
    <row r="3" spans="1:9" x14ac:dyDescent="0.2">
      <c r="F3" s="22"/>
      <c r="G3" s="28"/>
      <c r="H3" s="28"/>
    </row>
    <row r="4" spans="1:9" x14ac:dyDescent="0.2">
      <c r="F4" s="22"/>
      <c r="G4" s="29"/>
      <c r="H4" s="30"/>
    </row>
    <row r="5" spans="1:9" x14ac:dyDescent="0.2">
      <c r="F5" s="22"/>
      <c r="G5" s="28"/>
      <c r="H5" s="28"/>
    </row>
    <row r="6" spans="1:9" ht="12.75" customHeight="1" x14ac:dyDescent="0.2">
      <c r="A6" s="97" t="s">
        <v>33</v>
      </c>
      <c r="B6" s="97"/>
      <c r="C6" s="97"/>
      <c r="D6" s="97"/>
      <c r="E6" s="97"/>
      <c r="F6" s="97"/>
      <c r="G6" s="97"/>
      <c r="H6" s="97"/>
      <c r="I6" s="23"/>
    </row>
    <row r="7" spans="1:9" x14ac:dyDescent="0.2">
      <c r="B7" s="31"/>
      <c r="C7" s="31"/>
      <c r="D7" s="33"/>
      <c r="E7" s="34"/>
      <c r="F7" s="32"/>
      <c r="G7" s="32"/>
      <c r="H7" s="32"/>
      <c r="I7" s="23"/>
    </row>
    <row r="8" spans="1:9" x14ac:dyDescent="0.2">
      <c r="A8" s="100" t="s">
        <v>49</v>
      </c>
      <c r="B8" s="100"/>
      <c r="C8" s="100"/>
      <c r="D8" s="100"/>
      <c r="E8" s="100"/>
      <c r="F8" s="100"/>
      <c r="G8" s="100"/>
      <c r="H8" s="100"/>
      <c r="I8" s="23"/>
    </row>
    <row r="9" spans="1:9" x14ac:dyDescent="0.2">
      <c r="A9" s="98" t="s">
        <v>0</v>
      </c>
      <c r="B9" s="98"/>
      <c r="C9" s="98"/>
      <c r="D9" s="98"/>
      <c r="E9" s="98"/>
      <c r="F9" s="98"/>
      <c r="G9" s="98"/>
      <c r="H9" s="98"/>
      <c r="I9" s="23"/>
    </row>
    <row r="10" spans="1:9" x14ac:dyDescent="0.2">
      <c r="B10" s="31"/>
      <c r="C10" s="31"/>
      <c r="D10" s="34"/>
      <c r="E10" s="34"/>
      <c r="F10" s="34"/>
      <c r="G10" s="34"/>
      <c r="H10" s="32"/>
      <c r="I10" s="23"/>
    </row>
    <row r="11" spans="1:9" x14ac:dyDescent="0.2">
      <c r="A11" s="101" t="s">
        <v>28</v>
      </c>
      <c r="B11" s="102" t="s">
        <v>29</v>
      </c>
      <c r="C11" s="102" t="s">
        <v>30</v>
      </c>
      <c r="D11" s="103" t="s">
        <v>31</v>
      </c>
      <c r="E11" s="103"/>
      <c r="F11" s="103"/>
      <c r="G11" s="103"/>
      <c r="H11" s="104" t="s">
        <v>32</v>
      </c>
      <c r="I11" s="23"/>
    </row>
    <row r="12" spans="1:9" x14ac:dyDescent="0.2">
      <c r="A12" s="101"/>
      <c r="B12" s="102"/>
      <c r="C12" s="102"/>
      <c r="D12" s="104" t="s">
        <v>6</v>
      </c>
      <c r="E12" s="104" t="s">
        <v>7</v>
      </c>
      <c r="F12" s="104" t="s">
        <v>48</v>
      </c>
      <c r="G12" s="104" t="s">
        <v>8</v>
      </c>
      <c r="H12" s="104"/>
      <c r="I12" s="23"/>
    </row>
    <row r="13" spans="1:9" x14ac:dyDescent="0.2">
      <c r="A13" s="101"/>
      <c r="B13" s="102"/>
      <c r="C13" s="102"/>
      <c r="D13" s="104"/>
      <c r="E13" s="104"/>
      <c r="F13" s="104"/>
      <c r="G13" s="104"/>
      <c r="H13" s="104"/>
      <c r="I13" s="23"/>
    </row>
    <row r="14" spans="1:9" x14ac:dyDescent="0.2">
      <c r="A14" s="101"/>
      <c r="B14" s="102"/>
      <c r="C14" s="102"/>
      <c r="D14" s="104"/>
      <c r="E14" s="104"/>
      <c r="F14" s="104"/>
      <c r="G14" s="104"/>
      <c r="H14" s="104"/>
      <c r="I14" s="23"/>
    </row>
    <row r="15" spans="1:9" x14ac:dyDescent="0.2">
      <c r="A15" s="35">
        <v>1</v>
      </c>
      <c r="B15" s="36">
        <v>2</v>
      </c>
      <c r="C15" s="36">
        <v>3</v>
      </c>
      <c r="D15" s="37">
        <v>4</v>
      </c>
      <c r="E15" s="37">
        <v>5</v>
      </c>
      <c r="F15" s="37">
        <v>6</v>
      </c>
      <c r="G15" s="37">
        <v>7</v>
      </c>
      <c r="H15" s="37">
        <v>8</v>
      </c>
      <c r="I15" s="23"/>
    </row>
    <row r="16" spans="1:9" ht="76.5" x14ac:dyDescent="0.2">
      <c r="A16" s="79">
        <v>1</v>
      </c>
      <c r="B16" s="59" t="s">
        <v>50</v>
      </c>
      <c r="C16" s="78" t="s">
        <v>51</v>
      </c>
      <c r="D16" s="38"/>
      <c r="E16" s="40" t="e">
        <f>'прил.1.9 СТС (НефтЭС)'!#REF!</f>
        <v>#REF!</v>
      </c>
      <c r="F16" s="40" t="e">
        <f>'прил.1.9 СТС (НефтЭС)'!#REF!</f>
        <v>#REF!</v>
      </c>
      <c r="G16" s="40">
        <f>'прил 1.2 СТС(ЯНАО-СевЭС)'!G20</f>
        <v>0</v>
      </c>
      <c r="H16" s="40" t="e">
        <f>'прил.1.9 СТС (НефтЭС)'!#REF!</f>
        <v>#REF!</v>
      </c>
    </row>
    <row r="17" spans="1:9" ht="76.5" x14ac:dyDescent="0.2">
      <c r="A17" s="79">
        <v>2</v>
      </c>
      <c r="B17" s="59" t="s">
        <v>52</v>
      </c>
      <c r="C17" s="78" t="s">
        <v>51</v>
      </c>
      <c r="D17" s="38"/>
      <c r="E17" s="40" t="e">
        <f>'прил.1.9 СТС (НефтЭС)'!#REF!</f>
        <v>#REF!</v>
      </c>
      <c r="F17" s="40" t="e">
        <f>'прил.1.9 СТС (НефтЭС)'!#REF!</f>
        <v>#REF!</v>
      </c>
      <c r="G17" s="40"/>
      <c r="H17" s="40" t="e">
        <f>'прил.1.9 СТС (НефтЭС)'!#REF!</f>
        <v>#REF!</v>
      </c>
    </row>
    <row r="18" spans="1:9" ht="76.5" x14ac:dyDescent="0.2">
      <c r="A18" s="79">
        <v>3</v>
      </c>
      <c r="B18" s="59" t="s">
        <v>53</v>
      </c>
      <c r="C18" s="78" t="s">
        <v>51</v>
      </c>
      <c r="D18" s="38"/>
      <c r="E18" s="40" t="e">
        <f>'прил.1.9 СТС (НефтЭС)'!#REF!</f>
        <v>#REF!</v>
      </c>
      <c r="F18" s="40" t="e">
        <f>'прил.1.9 СТС (НефтЭС)'!#REF!</f>
        <v>#REF!</v>
      </c>
      <c r="G18" s="40"/>
      <c r="H18" s="40" t="e">
        <f>'прил.1.9 СТС (НефтЭС)'!#REF!</f>
        <v>#REF!</v>
      </c>
    </row>
    <row r="19" spans="1:9" ht="76.5" x14ac:dyDescent="0.2">
      <c r="A19" s="79">
        <v>4</v>
      </c>
      <c r="B19" s="59" t="s">
        <v>54</v>
      </c>
      <c r="C19" s="78" t="s">
        <v>51</v>
      </c>
      <c r="D19" s="38"/>
      <c r="E19" s="40">
        <f>'прил.1.9 СТС (НефтЭС)'!E18</f>
        <v>461.08</v>
      </c>
      <c r="F19" s="40">
        <f>'прил.1.9 СТС (НефтЭС)'!F18</f>
        <v>1239.98</v>
      </c>
      <c r="G19" s="40"/>
      <c r="H19" s="40">
        <f>'прил.1.9 СТС (НефтЭС)'!H18</f>
        <v>1701.06</v>
      </c>
    </row>
    <row r="20" spans="1:9" ht="76.5" x14ac:dyDescent="0.2">
      <c r="A20" s="79">
        <v>5</v>
      </c>
      <c r="B20" s="59" t="s">
        <v>55</v>
      </c>
      <c r="C20" s="78" t="s">
        <v>51</v>
      </c>
      <c r="D20" s="38"/>
      <c r="E20" s="40" t="e">
        <f>'прил.1.9 СТС (НефтЭС)'!#REF!</f>
        <v>#REF!</v>
      </c>
      <c r="F20" s="40" t="e">
        <f>'прил.1.9 СТС (НефтЭС)'!#REF!</f>
        <v>#REF!</v>
      </c>
      <c r="G20" s="40"/>
      <c r="H20" s="40" t="e">
        <f>'прил.1.9 СТС (НефтЭС)'!#REF!</f>
        <v>#REF!</v>
      </c>
    </row>
    <row r="21" spans="1:9" ht="76.5" x14ac:dyDescent="0.2">
      <c r="A21" s="79">
        <v>6</v>
      </c>
      <c r="B21" s="59" t="s">
        <v>56</v>
      </c>
      <c r="C21" s="78" t="s">
        <v>51</v>
      </c>
      <c r="D21" s="38"/>
      <c r="E21" s="40" t="e">
        <f>'прил.1.9 СТС (НефтЭС)'!#REF!</f>
        <v>#REF!</v>
      </c>
      <c r="F21" s="40" t="e">
        <f>'прил.1.9 СТС (НефтЭС)'!#REF!</f>
        <v>#REF!</v>
      </c>
      <c r="G21" s="40"/>
      <c r="H21" s="40" t="e">
        <f>'прил.1.9 СТС (НефтЭС)'!#REF!</f>
        <v>#REF!</v>
      </c>
    </row>
    <row r="22" spans="1:9" ht="76.5" x14ac:dyDescent="0.2">
      <c r="A22" s="79">
        <v>7</v>
      </c>
      <c r="B22" s="59" t="s">
        <v>57</v>
      </c>
      <c r="C22" s="78" t="s">
        <v>51</v>
      </c>
      <c r="D22" s="38"/>
      <c r="E22" s="40" t="e">
        <f>'прил.1.9 СТС (НефтЭС)'!#REF!</f>
        <v>#REF!</v>
      </c>
      <c r="F22" s="40" t="e">
        <f>'прил.1.9 СТС (НефтЭС)'!#REF!</f>
        <v>#REF!</v>
      </c>
      <c r="G22" s="40"/>
      <c r="H22" s="40" t="e">
        <f>'прил.1.9 СТС (НефтЭС)'!#REF!</f>
        <v>#REF!</v>
      </c>
    </row>
    <row r="23" spans="1:9" ht="76.5" x14ac:dyDescent="0.2">
      <c r="A23" s="79">
        <v>8</v>
      </c>
      <c r="B23" s="59" t="s">
        <v>58</v>
      </c>
      <c r="C23" s="78" t="s">
        <v>51</v>
      </c>
      <c r="D23" s="38"/>
      <c r="E23" s="40">
        <f>'прил 1.2 СТС(ЯНАО-СевЭС)'!E18</f>
        <v>190.69</v>
      </c>
      <c r="F23" s="40">
        <f>'прил 1.2 СТС(ЯНАО-СевЭС)'!F18</f>
        <v>1702.39</v>
      </c>
      <c r="G23" s="40"/>
      <c r="H23" s="40">
        <f>'прил 1.2 СТС(ЯНАО-СевЭС)'!H18</f>
        <v>1893.08</v>
      </c>
    </row>
    <row r="24" spans="1:9" ht="76.5" x14ac:dyDescent="0.2">
      <c r="A24" s="79">
        <v>9</v>
      </c>
      <c r="B24" s="59" t="s">
        <v>59</v>
      </c>
      <c r="C24" s="78" t="s">
        <v>51</v>
      </c>
      <c r="D24" s="38"/>
      <c r="E24" s="40" t="e">
        <f>'прил 1.2 СТС(ЯНАО-СевЭС)'!#REF!</f>
        <v>#REF!</v>
      </c>
      <c r="F24" s="40" t="e">
        <f>'прил 1.2 СТС(ЯНАО-СевЭС)'!#REF!</f>
        <v>#REF!</v>
      </c>
      <c r="G24" s="40"/>
      <c r="H24" s="40" t="e">
        <f>'прил 1.2 СТС(ЯНАО-СевЭС)'!#REF!</f>
        <v>#REF!</v>
      </c>
    </row>
    <row r="25" spans="1:9" ht="76.5" x14ac:dyDescent="0.2">
      <c r="A25" s="79">
        <v>10</v>
      </c>
      <c r="B25" s="59" t="s">
        <v>60</v>
      </c>
      <c r="C25" s="78" t="s">
        <v>51</v>
      </c>
      <c r="D25" s="38"/>
      <c r="E25" s="40" t="e">
        <f>'прил. 1.3 СТС (ТРС-ТюмТПО)'!#REF!</f>
        <v>#REF!</v>
      </c>
      <c r="F25" s="40" t="e">
        <f>'прил. 1.3 СТС (ТРС-ТюмТПО)'!#REF!</f>
        <v>#REF!</v>
      </c>
      <c r="G25" s="40"/>
      <c r="H25" s="40" t="e">
        <f>'прил. 1.3 СТС (ТРС-ТюмТПО)'!#REF!</f>
        <v>#REF!</v>
      </c>
    </row>
    <row r="26" spans="1:9" ht="89.25" x14ac:dyDescent="0.2">
      <c r="A26" s="79">
        <v>11</v>
      </c>
      <c r="B26" s="59" t="s">
        <v>61</v>
      </c>
      <c r="C26" s="78" t="s">
        <v>51</v>
      </c>
      <c r="D26" s="38"/>
      <c r="E26" s="40">
        <f>'прил. 1.3 СТС (ТРС-ТюмТПО)'!E17</f>
        <v>302.47000000000003</v>
      </c>
      <c r="F26" s="40">
        <f>'прил. 1.3 СТС (ТРС-ТюмТПО)'!F17</f>
        <v>3191.42</v>
      </c>
      <c r="G26" s="40"/>
      <c r="H26" s="40">
        <f>'прил. 1.3 СТС (ТРС-ТюмТПО)'!H17</f>
        <v>3493.89</v>
      </c>
    </row>
    <row r="27" spans="1:9" ht="76.5" x14ac:dyDescent="0.2">
      <c r="A27" s="79">
        <v>12</v>
      </c>
      <c r="B27" s="59" t="s">
        <v>62</v>
      </c>
      <c r="C27" s="78" t="s">
        <v>51</v>
      </c>
      <c r="D27" s="38"/>
      <c r="E27" s="40" t="e">
        <f>'прил. 1.3 СТС (ТРС-ТюмТПО)'!#REF!</f>
        <v>#REF!</v>
      </c>
      <c r="F27" s="40" t="e">
        <f>'прил. 1.3 СТС (ТРС-ТюмТПО)'!#REF!</f>
        <v>#REF!</v>
      </c>
      <c r="G27" s="40"/>
      <c r="H27" s="40" t="e">
        <f>'прил. 1.3 СТС (ТРС-ТюмТПО)'!#REF!</f>
        <v>#REF!</v>
      </c>
    </row>
    <row r="28" spans="1:9" ht="76.5" x14ac:dyDescent="0.2">
      <c r="A28" s="79">
        <v>13</v>
      </c>
      <c r="B28" s="59" t="s">
        <v>63</v>
      </c>
      <c r="C28" s="78" t="s">
        <v>51</v>
      </c>
      <c r="D28" s="38"/>
      <c r="E28" s="40" t="e">
        <f>'прил. 1.3 СТС (ТРС-ТюмТПО)'!#REF!</f>
        <v>#REF!</v>
      </c>
      <c r="F28" s="40" t="e">
        <f>'прил. 1.3 СТС (ТРС-ТюмТПО)'!#REF!</f>
        <v>#REF!</v>
      </c>
      <c r="G28" s="40"/>
      <c r="H28" s="40" t="e">
        <f>'прил. 1.3 СТС (ТРС-ТюмТПО)'!#REF!</f>
        <v>#REF!</v>
      </c>
    </row>
    <row r="29" spans="1:9" x14ac:dyDescent="0.2">
      <c r="A29" s="96" t="s">
        <v>40</v>
      </c>
      <c r="B29" s="96"/>
      <c r="C29" s="96"/>
      <c r="D29" s="39"/>
      <c r="E29" s="42" t="e">
        <f>SUM(E16:E28)</f>
        <v>#REF!</v>
      </c>
      <c r="F29" s="42" t="e">
        <f>SUM(F16:F28)</f>
        <v>#REF!</v>
      </c>
      <c r="G29" s="42">
        <f>SUM(G16:G28)</f>
        <v>0</v>
      </c>
      <c r="H29" s="42" t="e">
        <f>SUM(H16:H28)</f>
        <v>#REF!</v>
      </c>
      <c r="I29" s="43"/>
    </row>
    <row r="30" spans="1:9" x14ac:dyDescent="0.2">
      <c r="A30" s="64" t="s">
        <v>43</v>
      </c>
      <c r="B30" s="64"/>
      <c r="C30" s="64"/>
      <c r="D30" s="44"/>
      <c r="E30" s="42"/>
      <c r="F30" s="42"/>
      <c r="G30" s="42"/>
      <c r="H30" s="42"/>
      <c r="I30" s="43"/>
    </row>
    <row r="31" spans="1:9" x14ac:dyDescent="0.2">
      <c r="A31" s="61" t="s">
        <v>25</v>
      </c>
      <c r="B31" s="63"/>
      <c r="C31" s="62"/>
      <c r="D31" s="38"/>
      <c r="E31" s="41"/>
      <c r="F31" s="41"/>
      <c r="G31" s="41"/>
      <c r="H31" s="41"/>
    </row>
    <row r="32" spans="1:9" x14ac:dyDescent="0.2">
      <c r="A32" s="61" t="s">
        <v>42</v>
      </c>
      <c r="B32" s="63"/>
      <c r="C32" s="62"/>
      <c r="D32" s="45"/>
      <c r="E32" s="46"/>
      <c r="F32" s="46"/>
      <c r="G32" s="46"/>
      <c r="H32" s="46"/>
      <c r="I32" s="34"/>
    </row>
    <row r="33" spans="1:9" x14ac:dyDescent="0.2">
      <c r="A33" s="47"/>
      <c r="B33" s="47"/>
      <c r="C33" s="47"/>
      <c r="D33" s="48"/>
      <c r="E33" s="49"/>
      <c r="F33" s="49"/>
      <c r="G33" s="49"/>
      <c r="H33" s="49"/>
      <c r="I33" s="34"/>
    </row>
    <row r="35" spans="1:9" x14ac:dyDescent="0.2">
      <c r="B35" s="76" t="s">
        <v>26</v>
      </c>
      <c r="C35" s="51" t="s">
        <v>71</v>
      </c>
      <c r="I35" s="50"/>
    </row>
    <row r="36" spans="1:9" x14ac:dyDescent="0.2">
      <c r="B36" s="25"/>
      <c r="C36" s="81"/>
    </row>
    <row r="37" spans="1:9" ht="21" customHeight="1" x14ac:dyDescent="0.2">
      <c r="B37" s="27" t="s">
        <v>27</v>
      </c>
      <c r="C37" s="51" t="s">
        <v>72</v>
      </c>
      <c r="I37" s="50"/>
    </row>
    <row r="38" spans="1:9" x14ac:dyDescent="0.2">
      <c r="B38" s="51"/>
    </row>
  </sheetData>
  <mergeCells count="14">
    <mergeCell ref="A29:C29"/>
    <mergeCell ref="A6:H6"/>
    <mergeCell ref="A9:H9"/>
    <mergeCell ref="G2:H2"/>
    <mergeCell ref="A8:H8"/>
    <mergeCell ref="A11:A14"/>
    <mergeCell ref="B11:B14"/>
    <mergeCell ref="C11:C14"/>
    <mergeCell ref="D11:G11"/>
    <mergeCell ref="H11:H14"/>
    <mergeCell ref="D12:D14"/>
    <mergeCell ref="E12:E14"/>
    <mergeCell ref="F12:F14"/>
    <mergeCell ref="G12:G14"/>
  </mergeCells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16</vt:i4>
      </vt:variant>
    </vt:vector>
  </HeadingPairs>
  <TitlesOfParts>
    <vt:vector size="32" baseType="lpstr">
      <vt:lpstr>прил 1.1 СТС(ЯНАО-НоЭС)</vt:lpstr>
      <vt:lpstr>прил 1.2 СТС(ЯНАО-СевЭС)</vt:lpstr>
      <vt:lpstr>прил. 1.3 СТС (ТРС-ТюмТПО)</vt:lpstr>
      <vt:lpstr>прил. 1.4 СТС (ЮжТПО)</vt:lpstr>
      <vt:lpstr>Лист1</vt:lpstr>
      <vt:lpstr>прил. 1.5 СТС (ИшТПО)</vt:lpstr>
      <vt:lpstr>прил. 1.6 СТС (ТобТПО)</vt:lpstr>
      <vt:lpstr>прил.1.7 СТС (ИА)</vt:lpstr>
      <vt:lpstr>прил.1.8 СТС (СурЭС)</vt:lpstr>
      <vt:lpstr>прил.1.9 СТС (НефтЭС)</vt:lpstr>
      <vt:lpstr>прил.1.10 СТС (ЭК)</vt:lpstr>
      <vt:lpstr>прил.1.11 СТС (УрЭС)</vt:lpstr>
      <vt:lpstr>прил.1.12 СТС (КогЭС)</vt:lpstr>
      <vt:lpstr>прил.1.13 СТС (НвЭС)</vt:lpstr>
      <vt:lpstr>ОБЩЕЕ</vt:lpstr>
      <vt:lpstr>Прил1. СТС (ИТОГО)</vt:lpstr>
      <vt:lpstr>'прил 1.1 СТС(ЯНАО-НоЭС)'!ke</vt:lpstr>
      <vt:lpstr>ke</vt:lpstr>
      <vt:lpstr>'прил 1.1 СТС(ЯНАО-НоЭС)'!Область_печати</vt:lpstr>
      <vt:lpstr>'прил 1.2 СТС(ЯНАО-СевЭС)'!Область_печати</vt:lpstr>
      <vt:lpstr>'прил. 1.3 СТС (ТРС-ТюмТПО)'!Область_печати</vt:lpstr>
      <vt:lpstr>'прил. 1.4 СТС (ЮжТПО)'!Область_печати</vt:lpstr>
      <vt:lpstr>'прил. 1.5 СТС (ИшТПО)'!Область_печати</vt:lpstr>
      <vt:lpstr>'прил. 1.6 СТС (ТобТПО)'!Область_печати</vt:lpstr>
      <vt:lpstr>'прил.1.10 СТС (ЭК)'!Область_печати</vt:lpstr>
      <vt:lpstr>'прил.1.11 СТС (УрЭС)'!Область_печати</vt:lpstr>
      <vt:lpstr>'прил.1.12 СТС (КогЭС)'!Область_печати</vt:lpstr>
      <vt:lpstr>'прил.1.13 СТС (НвЭС)'!Область_печати</vt:lpstr>
      <vt:lpstr>'прил.1.7 СТС (ИА)'!Область_печати</vt:lpstr>
      <vt:lpstr>'прил.1.8 СТС (СурЭС)'!Область_печати</vt:lpstr>
      <vt:lpstr>'прил.1.9 СТС (НефтЭС)'!Область_печати</vt:lpstr>
      <vt:lpstr>'Прил1. СТС (ИТОГО)'!Область_печати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Kuharenko Veronika</dc:creator>
  <cp:lastModifiedBy>Кузнецов Андрей Анатольевич</cp:lastModifiedBy>
  <cp:lastPrinted>2017-08-10T08:21:29Z</cp:lastPrinted>
  <dcterms:created xsi:type="dcterms:W3CDTF">2003-01-28T12:33:10Z</dcterms:created>
  <dcterms:modified xsi:type="dcterms:W3CDTF">2017-08-10T08:28:42Z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